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028"/>
  <fileSharing readOnlyRecommended="1"/>
  <workbookPr codeName="ThisWorkbook" defaultThemeVersion="124226"/>
  <mc:AlternateContent xmlns:mc="http://schemas.openxmlformats.org/markup-compatibility/2006">
    <mc:Choice Requires="x15">
      <x15ac:absPath xmlns:x15ac="http://schemas.microsoft.com/office/spreadsheetml/2010/11/ac" url="https://thereadingagency-my.sharepoint.com/personal/sophie_field_readingagency_org_uk/Documents/Documents/Programmes/Summer Reading Challenge/SRC 2022/"/>
    </mc:Choice>
  </mc:AlternateContent>
  <xr:revisionPtr revIDLastSave="0" documentId="14_{0A287873-430A-4775-AE61-88652E60B68A}" xr6:coauthVersionLast="47" xr6:coauthVersionMax="47" xr10:uidLastSave="{00000000-0000-0000-0000-000000000000}"/>
  <bookViews>
    <workbookView xWindow="-28920" yWindow="-120" windowWidth="29040" windowHeight="17640" xr2:uid="{00000000-000D-0000-FFFF-FFFF00000000}"/>
  </bookViews>
  <sheets>
    <sheet name="Evaluation Form" sheetId="1" r:id="rId1"/>
    <sheet name="Output" sheetId="4" state="hidden"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263" i="1" l="1"/>
  <c r="FW3" i="4"/>
  <c r="H237" i="1"/>
  <c r="EL3" i="4"/>
  <c r="EK3" i="4"/>
  <c r="EJ3" i="4"/>
  <c r="EI3" i="4"/>
  <c r="EC3" i="4"/>
  <c r="DW3" i="4"/>
  <c r="H203" i="1"/>
  <c r="DQ3" i="4"/>
  <c r="DK3" i="4"/>
  <c r="J212" i="1"/>
  <c r="H212" i="1"/>
  <c r="J203" i="1"/>
  <c r="EG3" i="4" l="1"/>
  <c r="EF3" i="4"/>
  <c r="EE3" i="4"/>
  <c r="ED3" i="4"/>
  <c r="EA3" i="4"/>
  <c r="DZ3" i="4"/>
  <c r="DY3" i="4"/>
  <c r="DX3" i="4"/>
  <c r="DU3" i="4"/>
  <c r="DT3" i="4"/>
  <c r="DS3" i="4"/>
  <c r="DR3" i="4"/>
  <c r="DO3" i="4"/>
  <c r="DN3" i="4"/>
  <c r="DM3" i="4"/>
  <c r="DL3" i="4"/>
  <c r="FV3" i="4"/>
  <c r="FU3" i="4"/>
  <c r="FT3" i="4"/>
  <c r="FS3" i="4"/>
  <c r="FR3" i="4"/>
  <c r="FQ3" i="4"/>
  <c r="FP3" i="4"/>
  <c r="FO3" i="4"/>
  <c r="FN3" i="4"/>
  <c r="FM3" i="4"/>
  <c r="FL3" i="4"/>
  <c r="FK3" i="4"/>
  <c r="FJ3" i="4"/>
  <c r="FI3" i="4"/>
  <c r="FF3" i="4"/>
  <c r="FD3" i="4"/>
  <c r="FB3" i="4"/>
  <c r="EZ3" i="4"/>
  <c r="EX3" i="4"/>
  <c r="EV3" i="4"/>
  <c r="ES3" i="4"/>
  <c r="EQ3" i="4"/>
  <c r="EO3" i="4"/>
  <c r="EM3" i="4"/>
  <c r="EH3" i="4"/>
  <c r="EB3" i="4"/>
  <c r="DV3" i="4"/>
  <c r="DP3" i="4"/>
  <c r="J87" i="1"/>
  <c r="J233" i="1"/>
  <c r="FA3" i="4" s="1"/>
  <c r="H227" i="1"/>
  <c r="J226" i="1" s="1"/>
  <c r="ET3" i="4" s="1"/>
  <c r="AS3" i="4"/>
  <c r="AU3" i="4"/>
  <c r="W3" i="4"/>
  <c r="H116" i="1"/>
  <c r="H85" i="1"/>
  <c r="J81" i="1" s="1"/>
  <c r="H73" i="1"/>
  <c r="H65" i="1"/>
  <c r="J64" i="1" s="1"/>
  <c r="H43" i="1"/>
  <c r="J39" i="1" s="1"/>
  <c r="H51" i="1"/>
  <c r="J49" i="1" s="1"/>
  <c r="AH3" i="4"/>
  <c r="DJ3" i="4"/>
  <c r="DI3" i="4"/>
  <c r="CF3" i="4"/>
  <c r="CD3" i="4"/>
  <c r="BP3" i="4"/>
  <c r="BN3" i="4"/>
  <c r="BL3" i="4"/>
  <c r="BJ3" i="4"/>
  <c r="L3" i="4"/>
  <c r="K3" i="4"/>
  <c r="EU3" i="4" l="1"/>
  <c r="FH3" i="4"/>
  <c r="J234" i="1"/>
  <c r="FC3" i="4" s="1"/>
  <c r="J225" i="1"/>
  <c r="ER3" i="4" s="1"/>
  <c r="J236" i="1"/>
  <c r="FG3" i="4" s="1"/>
  <c r="J232" i="1"/>
  <c r="EY3" i="4" s="1"/>
  <c r="J224" i="1"/>
  <c r="EP3" i="4" s="1"/>
  <c r="J235" i="1"/>
  <c r="FE3" i="4" s="1"/>
  <c r="J231" i="1"/>
  <c r="EW3" i="4" s="1"/>
  <c r="J223" i="1"/>
  <c r="EN3" i="4" s="1"/>
  <c r="J61" i="1"/>
  <c r="HJ3" i="4"/>
  <c r="HI3" i="4"/>
  <c r="HH3" i="4"/>
  <c r="HG3" i="4"/>
  <c r="HF3" i="4"/>
  <c r="HE3" i="4"/>
  <c r="HD3" i="4"/>
  <c r="HC3" i="4"/>
  <c r="HB3" i="4"/>
  <c r="HA3" i="4"/>
  <c r="GZ3" i="4"/>
  <c r="GY3" i="4"/>
  <c r="GX3" i="4"/>
  <c r="GW3" i="4"/>
  <c r="GV3" i="4"/>
  <c r="GU3" i="4"/>
  <c r="GT3" i="4"/>
  <c r="GS3" i="4"/>
  <c r="GR3" i="4"/>
  <c r="GQ3" i="4"/>
  <c r="GP3" i="4"/>
  <c r="GO3" i="4"/>
  <c r="GN3" i="4"/>
  <c r="GM3" i="4"/>
  <c r="GL3" i="4"/>
  <c r="GK3" i="4"/>
  <c r="GJ3" i="4"/>
  <c r="BH3" i="4"/>
  <c r="BF3" i="4"/>
  <c r="BD3" i="4"/>
  <c r="J82" i="1"/>
  <c r="BM3" i="4" s="1"/>
  <c r="BR3" i="4" l="1"/>
  <c r="J78" i="1"/>
  <c r="BE3" i="4" s="1"/>
  <c r="J83" i="1"/>
  <c r="BO3" i="4" s="1"/>
  <c r="J80" i="1"/>
  <c r="BI3" i="4" s="1"/>
  <c r="J79" i="1" l="1"/>
  <c r="BG3" i="4" s="1"/>
  <c r="J84" i="1"/>
  <c r="BQ3" i="4" s="1"/>
  <c r="BK3" i="4"/>
  <c r="GI3" i="4" l="1"/>
  <c r="BX3" i="4"/>
  <c r="DF3" i="4" l="1"/>
  <c r="H23" i="1"/>
  <c r="J62" i="1"/>
  <c r="J68" i="1"/>
  <c r="AT3" i="4" s="1"/>
  <c r="H128" i="1"/>
  <c r="DC3" i="4"/>
  <c r="DB3" i="4"/>
  <c r="DA3" i="4"/>
  <c r="CZ3" i="4"/>
  <c r="J46" i="1" l="1"/>
  <c r="X3" i="4" s="1"/>
  <c r="J48" i="1"/>
  <c r="J70" i="1"/>
  <c r="J71" i="1"/>
  <c r="J42" i="1"/>
  <c r="J41" i="1"/>
  <c r="J47" i="1"/>
  <c r="J40" i="1"/>
  <c r="J69" i="1"/>
  <c r="J63" i="1"/>
  <c r="J50" i="1"/>
  <c r="J72" i="1"/>
  <c r="CX3" i="4" l="1"/>
  <c r="CW3" i="4"/>
  <c r="CV3" i="4"/>
  <c r="CU3" i="4"/>
  <c r="DG3" i="4"/>
  <c r="CE3" i="4"/>
  <c r="CC3" i="4"/>
  <c r="CB3" i="4"/>
  <c r="CA3" i="4"/>
  <c r="BZ3" i="4"/>
  <c r="BY3" i="4"/>
  <c r="HM3" i="4"/>
  <c r="HL3" i="4"/>
  <c r="GA3" i="4"/>
  <c r="DE3" i="4"/>
  <c r="BW3" i="4"/>
  <c r="CG3" i="4" l="1"/>
  <c r="BV3" i="4" l="1"/>
  <c r="GD3" i="4" l="1"/>
  <c r="AN3" i="4"/>
  <c r="R3" i="4"/>
  <c r="HN3" i="4"/>
  <c r="GC3" i="4"/>
  <c r="GB3" i="4"/>
  <c r="M3" i="4"/>
  <c r="GG3" i="4"/>
  <c r="GF3" i="4"/>
  <c r="DH3" i="4"/>
  <c r="DD3" i="4"/>
  <c r="CL3" i="4"/>
  <c r="BA3" i="4"/>
  <c r="AY3" i="4"/>
  <c r="AW3" i="4"/>
  <c r="AP3" i="4"/>
  <c r="AL3" i="4"/>
  <c r="AJ3" i="4"/>
  <c r="AI3" i="4"/>
  <c r="AE3" i="4"/>
  <c r="AC3" i="4"/>
  <c r="AA3" i="4"/>
  <c r="Y3" i="4"/>
  <c r="T3" i="4"/>
  <c r="P3" i="4"/>
  <c r="N3" i="4"/>
  <c r="AZ3" i="4"/>
  <c r="AO3" i="4"/>
  <c r="U3" i="4"/>
  <c r="CK3" i="4"/>
  <c r="FZ3" i="4"/>
  <c r="BU3" i="4"/>
  <c r="BT3" i="4"/>
  <c r="I3" i="4"/>
  <c r="H3" i="4"/>
  <c r="G3" i="4"/>
  <c r="J3" i="4"/>
  <c r="AB3" i="4"/>
  <c r="CI3" i="4"/>
  <c r="CH3" i="4"/>
  <c r="B3" i="4"/>
  <c r="GE3" i="4"/>
  <c r="CQ3" i="4"/>
  <c r="CR3" i="4"/>
  <c r="CS3" i="4"/>
  <c r="CT3" i="4"/>
  <c r="CP3" i="4"/>
  <c r="FY3" i="4"/>
  <c r="FX3" i="4"/>
  <c r="GH3" i="4"/>
  <c r="HK3" i="4"/>
  <c r="CO3" i="4"/>
  <c r="CN3" i="4"/>
  <c r="CJ3" i="4"/>
  <c r="CY3" i="4"/>
  <c r="BS3" i="4"/>
  <c r="F3" i="4"/>
  <c r="E3" i="4"/>
  <c r="D3" i="4"/>
  <c r="C3" i="4"/>
  <c r="AG3" i="4" l="1"/>
  <c r="CM3" i="4"/>
  <c r="BC3" i="4"/>
  <c r="AR3" i="4"/>
  <c r="V3" i="4"/>
  <c r="S3" i="4"/>
  <c r="O3" i="4"/>
  <c r="Q3" i="4"/>
  <c r="AF3" i="4"/>
  <c r="Z3" i="4"/>
  <c r="AD3" i="4"/>
  <c r="AQ3" i="4"/>
  <c r="AM3" i="4"/>
  <c r="AK3" i="4"/>
  <c r="BB3" i="4"/>
  <c r="AV3" i="4"/>
  <c r="AX3" i="4"/>
</calcChain>
</file>

<file path=xl/sharedStrings.xml><?xml version="1.0" encoding="utf-8"?>
<sst xmlns="http://schemas.openxmlformats.org/spreadsheetml/2006/main" count="533" uniqueCount="333">
  <si>
    <t>Before completing this form please ensure you read the guidance notes provided:</t>
  </si>
  <si>
    <t>Send your evaluation form as an Excel spreadsheet.  Please do not send as a PDF.  Only submit one form per authority</t>
  </si>
  <si>
    <t>Section 1:  Your Details</t>
  </si>
  <si>
    <t>Name</t>
  </si>
  <si>
    <t>Telephone</t>
  </si>
  <si>
    <t>Email</t>
  </si>
  <si>
    <t>Library authority</t>
  </si>
  <si>
    <t>Within which directorate</t>
  </si>
  <si>
    <t>Section 2:  Key Statistics</t>
  </si>
  <si>
    <t>How many libraries took part this year?</t>
  </si>
  <si>
    <t>Local authority libraries</t>
  </si>
  <si>
    <t>Volunteer-run libraries</t>
  </si>
  <si>
    <t xml:space="preserve">  Please only include the number of volunteer-run libraries</t>
  </si>
  <si>
    <t>Mobile libraries</t>
  </si>
  <si>
    <t xml:space="preserve">  that you are able to provide participation figures for</t>
  </si>
  <si>
    <t>Total</t>
  </si>
  <si>
    <t xml:space="preserve">Are any of your  libraries in areas identified as ‘Priority places’ or ‘Levelling up for culture places’ by the Department of Digital, Culture, Media and Sport (DCMS) and Arts Council England (ACE) in 2021-22 ? (YES/NO) </t>
  </si>
  <si>
    <t xml:space="preserve">  If no, go to 2.3 below</t>
  </si>
  <si>
    <t>If YES, please list which priority places or levelling up for culture places:</t>
  </si>
  <si>
    <t>The following sections (2.3 to 2.9) refer to the children who officially registered through your libraries to the Summer Reading Challenge 2022. We will count sign-ups through the Reading Agency website separately.</t>
  </si>
  <si>
    <r>
      <t xml:space="preserve">How many children </t>
    </r>
    <r>
      <rPr>
        <b/>
        <u/>
        <sz val="12"/>
        <rFont val="Calibri"/>
        <family val="2"/>
        <scheme val="minor"/>
      </rPr>
      <t>took part</t>
    </r>
    <r>
      <rPr>
        <b/>
        <sz val="12"/>
        <rFont val="Calibri"/>
        <family val="2"/>
        <scheme val="minor"/>
      </rPr>
      <t xml:space="preserve"> in the Summer Reading Challenge (through your library authority/ using print materials/ in-person) :</t>
    </r>
  </si>
  <si>
    <t>Gender breakdown of PARTICIPANTS:</t>
  </si>
  <si>
    <t>%</t>
  </si>
  <si>
    <t>Boys</t>
  </si>
  <si>
    <t>Girls</t>
  </si>
  <si>
    <t>Described themselves another way</t>
  </si>
  <si>
    <t>Preferred not to say</t>
  </si>
  <si>
    <t>Check this is the same as 2.3</t>
  </si>
  <si>
    <t>Age and breakdown of PARTICIPANTS:</t>
  </si>
  <si>
    <t>No. of children aged 0-3 years old (U4 Mini)</t>
  </si>
  <si>
    <t>No. of children aged 0-3 years old (U4 Core)</t>
  </si>
  <si>
    <t>No. of children aged 4-7 years</t>
  </si>
  <si>
    <t>No. of children aged 8-11 years</t>
  </si>
  <si>
    <t>No. of children 12 years and older</t>
  </si>
  <si>
    <r>
      <t xml:space="preserve">How does your library authority define </t>
    </r>
    <r>
      <rPr>
        <b/>
        <u/>
        <sz val="12"/>
        <color theme="1"/>
        <rFont val="Calibri"/>
        <family val="2"/>
        <scheme val="minor"/>
      </rPr>
      <t>completion</t>
    </r>
    <r>
      <rPr>
        <b/>
        <sz val="12"/>
        <color theme="1"/>
        <rFont val="Calibri"/>
        <family val="2"/>
        <scheme val="minor"/>
      </rPr>
      <t xml:space="preserve"> of the Summer Reading Challenge?</t>
    </r>
  </si>
  <si>
    <r>
      <t xml:space="preserve">How many children </t>
    </r>
    <r>
      <rPr>
        <b/>
        <u/>
        <sz val="12"/>
        <rFont val="Calibri"/>
        <family val="2"/>
        <scheme val="minor"/>
      </rPr>
      <t>completed</t>
    </r>
    <r>
      <rPr>
        <b/>
        <sz val="12"/>
        <rFont val="Calibri"/>
        <family val="2"/>
        <scheme val="minor"/>
      </rPr>
      <t xml:space="preserve"> the Summer Reading Challenge (through your library authority/ using print materials/ in-person) :</t>
    </r>
  </si>
  <si>
    <t>Gender breakdown of COMPLETERS:</t>
  </si>
  <si>
    <t>Check this is the same as 2.6</t>
  </si>
  <si>
    <t>Age and breakdown of COMPLETERS:</t>
  </si>
  <si>
    <t>Books read</t>
  </si>
  <si>
    <t xml:space="preserve">Where known, please enter the total number of children who read a select number of books. </t>
  </si>
  <si>
    <t>No. of children who read 1 book in total</t>
  </si>
  <si>
    <t>No. of children who read 2 books in total</t>
  </si>
  <si>
    <t>No. of children who read 3 books in total</t>
  </si>
  <si>
    <t>No. of children who read 4 books in total</t>
  </si>
  <si>
    <t>No. of children who read 5 books in total</t>
  </si>
  <si>
    <t>No. of children who read 6 books in total</t>
  </si>
  <si>
    <t>No. of children who read more than 6 books in total</t>
  </si>
  <si>
    <t>How many children became new library members?</t>
  </si>
  <si>
    <t>% of total sign-ups</t>
  </si>
  <si>
    <t>Library Issues</t>
  </si>
  <si>
    <r>
      <t xml:space="preserve">Please provide the total number of children's </t>
    </r>
    <r>
      <rPr>
        <i/>
        <sz val="11"/>
        <rFont val="Calibri"/>
        <family val="2"/>
        <scheme val="minor"/>
      </rPr>
      <t xml:space="preserve">physical book </t>
    </r>
    <r>
      <rPr>
        <sz val="11"/>
        <rFont val="Calibri"/>
        <family val="2"/>
        <scheme val="minor"/>
      </rPr>
      <t>issues during the 10 week period given below (Children's issues can include DVDs, CDs).</t>
    </r>
  </si>
  <si>
    <t>Authorities in England and Wales, 09 July to 17 September 2022</t>
  </si>
  <si>
    <t>Total Children's Issues (print):</t>
  </si>
  <si>
    <t xml:space="preserve">Authorities in Scotland and Northern Ireland, 25 June to 26 August 2022          </t>
  </si>
  <si>
    <t xml:space="preserve">Please provide the total number of children's eBook/e-audiobook issues during the 10 week period given below </t>
  </si>
  <si>
    <t>Total Children's Issues: (eBook/e-audiobook)</t>
  </si>
  <si>
    <t>Library distribution</t>
  </si>
  <si>
    <r>
      <t xml:space="preserve">How many other core packs were distributed? </t>
    </r>
    <r>
      <rPr>
        <sz val="11"/>
        <color theme="1"/>
        <rFont val="Calibri"/>
        <family val="2"/>
        <scheme val="minor"/>
      </rPr>
      <t xml:space="preserve"> Please </t>
    </r>
    <r>
      <rPr>
        <i/>
        <sz val="11"/>
        <color theme="1"/>
        <rFont val="Calibri"/>
        <family val="2"/>
        <scheme val="minor"/>
      </rPr>
      <t>do not include</t>
    </r>
    <r>
      <rPr>
        <sz val="11"/>
        <color theme="1"/>
        <rFont val="Calibri"/>
        <family val="2"/>
        <scheme val="minor"/>
      </rPr>
      <t xml:space="preserve"> the number of core packs distributed to registered participants within this figure.  </t>
    </r>
  </si>
  <si>
    <t xml:space="preserve">If none, go to Section 3 below. </t>
  </si>
  <si>
    <t>What types of partners did you distribute these packs through? Please include approximate number distributed in each location.</t>
  </si>
  <si>
    <t>Foodbanks</t>
  </si>
  <si>
    <t>Schools</t>
  </si>
  <si>
    <t>Community groups/ centres</t>
  </si>
  <si>
    <t>Prisons</t>
  </si>
  <si>
    <t>Local authority/Council</t>
  </si>
  <si>
    <t>HAF provider</t>
  </si>
  <si>
    <t>Other (please specify below)</t>
  </si>
  <si>
    <t>Check this is the same as 2.11</t>
  </si>
  <si>
    <t>Section 3:  Volunteers</t>
  </si>
  <si>
    <t>Did you use volunteers to help run the Summer Reading Challenge? (YES/NO)</t>
  </si>
  <si>
    <t xml:space="preserve">  If no, go to Section 4 below</t>
  </si>
  <si>
    <t>If yes, how many volunteers were involved?</t>
  </si>
  <si>
    <t>Age breakdown of volunteers:</t>
  </si>
  <si>
    <t>aged 15 years old or younger</t>
  </si>
  <si>
    <t>aged 16 to 24</t>
  </si>
  <si>
    <t>aged 25 +</t>
  </si>
  <si>
    <t>Check this is the same as 3.2</t>
  </si>
  <si>
    <t>How many libraries used volunteers?</t>
  </si>
  <si>
    <t>What was the total number of volunteer hours?</t>
  </si>
  <si>
    <t xml:space="preserve">On a scale of 1-5 how influential do you think the volunteers were in helping deliver the Challenge?                        </t>
  </si>
  <si>
    <t>1=not at all, 5=extremely, N/A=not applicable (e.g. didn't use volunteers)</t>
  </si>
  <si>
    <t>How many young people used their volunteering to help them achieve the following recognition or accreditations?</t>
  </si>
  <si>
    <t>Duke of Edinburgh's Award</t>
  </si>
  <si>
    <t>Arts Award</t>
  </si>
  <si>
    <t>Saltire Award</t>
  </si>
  <si>
    <t>Welsh Baccalaureate</t>
  </si>
  <si>
    <t>Others (please specify below)</t>
  </si>
  <si>
    <t>Section 4:  Materials and other resources</t>
  </si>
  <si>
    <t>Book Collections</t>
  </si>
  <si>
    <t>YES/NO</t>
  </si>
  <si>
    <r>
      <t xml:space="preserve">Did you buy </t>
    </r>
    <r>
      <rPr>
        <b/>
        <sz val="11"/>
        <color theme="1"/>
        <rFont val="Calibri"/>
        <family val="2"/>
        <scheme val="minor"/>
      </rPr>
      <t>complete</t>
    </r>
    <r>
      <rPr>
        <sz val="11"/>
        <color theme="1"/>
        <rFont val="Calibri"/>
        <family val="2"/>
        <scheme val="minor"/>
      </rPr>
      <t xml:space="preserve"> sets of the Summer Reading Challenge book collections?</t>
    </r>
  </si>
  <si>
    <t xml:space="preserve">  If no go to 4.2 below</t>
  </si>
  <si>
    <r>
      <t xml:space="preserve">How many </t>
    </r>
    <r>
      <rPr>
        <b/>
        <sz val="11"/>
        <color theme="1"/>
        <rFont val="Calibri"/>
        <family val="2"/>
        <scheme val="minor"/>
      </rPr>
      <t>complete</t>
    </r>
    <r>
      <rPr>
        <sz val="11"/>
        <color theme="1"/>
        <rFont val="Calibri"/>
        <family val="2"/>
        <scheme val="minor"/>
      </rPr>
      <t xml:space="preserve"> collections did you buy?</t>
    </r>
  </si>
  <si>
    <t>Number of younger collections</t>
  </si>
  <si>
    <t>Number of older collections</t>
  </si>
  <si>
    <t>If you didn't buy complete sets, did you buy selected titles from the collections?</t>
  </si>
  <si>
    <r>
      <t>Did you purchase any eBooks</t>
    </r>
    <r>
      <rPr>
        <sz val="11"/>
        <rFont val="Calibri"/>
        <family val="2"/>
        <scheme val="minor"/>
      </rPr>
      <t>/e-audiobooks</t>
    </r>
    <r>
      <rPr>
        <sz val="11"/>
        <color theme="1"/>
        <rFont val="Calibri"/>
        <family val="2"/>
        <scheme val="minor"/>
      </rPr>
      <t xml:space="preserve"> for e-lending from the collections?</t>
    </r>
  </si>
  <si>
    <t>Children's Website</t>
  </si>
  <si>
    <t>Did you promote the digital Challenge in your libraries? (YES/NO)</t>
  </si>
  <si>
    <t>If you used or signposted to the digital Challenge Children's website, please tell us what you thought here (e.g. What worked well? What were the challenges?) If you did not use/signpost to the children's website, please tell us why not:</t>
  </si>
  <si>
    <r>
      <t xml:space="preserve">Did you provide </t>
    </r>
    <r>
      <rPr>
        <b/>
        <sz val="11"/>
        <rFont val="Calibri"/>
        <family val="2"/>
        <scheme val="minor"/>
      </rPr>
      <t>physical rewards</t>
    </r>
    <r>
      <rPr>
        <sz val="11"/>
        <rFont val="Calibri"/>
        <family val="2"/>
        <scheme val="minor"/>
      </rPr>
      <t xml:space="preserve"> to children who completed the digital Challenge? (YES/NO)</t>
    </r>
  </si>
  <si>
    <t>Library Digital Provision</t>
  </si>
  <si>
    <r>
      <rPr>
        <b/>
        <sz val="11"/>
        <color rgb="FF000000"/>
        <rFont val="Calibri"/>
        <family val="2"/>
        <scheme val="minor"/>
      </rPr>
      <t>If you provide your own digital activities and resources, please tell us about more about these here.</t>
    </r>
    <r>
      <rPr>
        <sz val="11"/>
        <color rgb="FF000000"/>
        <rFont val="Calibri"/>
        <family val="2"/>
        <scheme val="minor"/>
      </rPr>
      <t xml:space="preserve"> </t>
    </r>
  </si>
  <si>
    <t xml:space="preserve">For example, what type of activities do you provide? </t>
  </si>
  <si>
    <r>
      <rPr>
        <b/>
        <sz val="11"/>
        <color theme="1"/>
        <rFont val="Calibri"/>
        <family val="2"/>
        <scheme val="minor"/>
      </rPr>
      <t>If you used any of the downloadable Gadgeteers resources please tell us what you thought here</t>
    </r>
    <r>
      <rPr>
        <b/>
        <i/>
        <sz val="11"/>
        <color theme="1"/>
        <rFont val="Calibri"/>
        <family val="2"/>
        <scheme val="minor"/>
      </rPr>
      <t xml:space="preserve"> </t>
    </r>
    <r>
      <rPr>
        <i/>
        <sz val="11"/>
        <color theme="1"/>
        <rFont val="Calibri"/>
        <family val="2"/>
        <scheme val="minor"/>
      </rPr>
      <t>(e.g. What worked well? What could be improved? Any specific comments on the Gadgeteers resources...etc.)</t>
    </r>
  </si>
  <si>
    <t>Did you download and use the StoryTrails x Summer Reading Challenge Activity Toolkit?</t>
  </si>
  <si>
    <t>If you used the toolkit, please tell us what you thought here (e.g. What worked well?Any specific comments on the activities, resources session ideas, ...etc.)</t>
  </si>
  <si>
    <t>Section 5:  Events</t>
  </si>
  <si>
    <t>Digital</t>
  </si>
  <si>
    <t>In-person</t>
  </si>
  <si>
    <t>Other Events</t>
  </si>
  <si>
    <t>How many of these (if any) were led by young volunteers (aged 12-24)?</t>
  </si>
  <si>
    <t>Section 6:  Working with schools</t>
  </si>
  <si>
    <t>How many primary schools are there in your authority?</t>
  </si>
  <si>
    <t xml:space="preserve">  Please include independent and special schools if relevant</t>
  </si>
  <si>
    <t>How many schools did you visit (both in-person and digital visits)</t>
  </si>
  <si>
    <t>How many schools did you send resources to digitally?</t>
  </si>
  <si>
    <t xml:space="preserve">How did you engage with schools? </t>
  </si>
  <si>
    <t>Section 7:  Funding</t>
  </si>
  <si>
    <t>Can you tell us from which budget you purchase most of your Summer Reading Challenge materials (e.g. Book stock, marketing, etc.)</t>
  </si>
  <si>
    <t>Can you tell us about any new or innovative methods you used for fundraising (e.g. selling kit bags, crowd funding etc.)</t>
  </si>
  <si>
    <t>Did you receive funding for the core Summer Reading Challenge from any additional funding stream? E.g. Arts Council England, commercial partners, Pupil Premium funding, Covid recovery funding. If so, please list them here:</t>
  </si>
  <si>
    <t>Section 8:  Partnerships</t>
  </si>
  <si>
    <t>Children's University</t>
  </si>
  <si>
    <t>Number of libraries that are recognised CU learning destinations?</t>
  </si>
  <si>
    <t>Number of children who had CU passport stamped for Summer Reading Challenge?</t>
  </si>
  <si>
    <t xml:space="preserve">Arts Award </t>
  </si>
  <si>
    <t>Did you link the Summer Reading Challenge to Arts Award Discover this year? (YES/NO)</t>
  </si>
  <si>
    <t>If yes, please provide number of children involved:</t>
  </si>
  <si>
    <t>Please indicate where you specifically target any of these groups to take part in the Summer Reading Challenge by inserting YES below:</t>
  </si>
  <si>
    <t>Children with English as an additional language</t>
  </si>
  <si>
    <t>Children at risk of digital exclusion</t>
  </si>
  <si>
    <t>Children eligible for Free School Meals (FSM)</t>
  </si>
  <si>
    <t>Children living in areas of high deprivation</t>
  </si>
  <si>
    <t>Children with additional learning or physical needs</t>
  </si>
  <si>
    <t>Home Educated Children</t>
  </si>
  <si>
    <t>Looked After Children/Children in Care</t>
  </si>
  <si>
    <t>Prisoner families</t>
  </si>
  <si>
    <t>Refugees and Asylum Seekers</t>
  </si>
  <si>
    <t>Travellers</t>
  </si>
  <si>
    <t>Young Carers</t>
  </si>
  <si>
    <t>Any other targeted groups, please give details</t>
  </si>
  <si>
    <t>Please indicate which of the following you worked with to promote the Summer Reading Challenge by inserting YES where appropriate:</t>
  </si>
  <si>
    <t>Bookstart</t>
  </si>
  <si>
    <t>Chatterbooks Group(s)</t>
  </si>
  <si>
    <t>Gifted learner groups</t>
  </si>
  <si>
    <t>Holiday activities and food (HAF) provider</t>
  </si>
  <si>
    <t>Home-Start</t>
  </si>
  <si>
    <t>Leisure Centres</t>
  </si>
  <si>
    <t>Other Reading Groups</t>
  </si>
  <si>
    <t>Special Schools</t>
  </si>
  <si>
    <t>Summer holiday play schemes</t>
  </si>
  <si>
    <t>Summer School/Extended Schools</t>
  </si>
  <si>
    <t>Sure Start</t>
  </si>
  <si>
    <t>University of the First Age</t>
  </si>
  <si>
    <t>Young Offenders</t>
  </si>
  <si>
    <t>Youth groups</t>
  </si>
  <si>
    <t>Others, Please specify (e.g. children's/family centres)</t>
  </si>
  <si>
    <t>Section 9</t>
  </si>
  <si>
    <t>Do you intend to take part in the Summer Reading Challenge in 2023? (YES/NO)</t>
  </si>
  <si>
    <t>Can you explain why you chose this answer?</t>
  </si>
  <si>
    <t xml:space="preserve">Do you have any feedback on the website participation data shared with you by the Reading Agency? (e.g. What did you think about communication, frequency of shared information and were you able to access the information provided?) </t>
  </si>
  <si>
    <t>Do you have any other feedback you would like to provide?</t>
  </si>
  <si>
    <t>(Alternatively, if there is something you would prefer to discuss then</t>
  </si>
  <si>
    <t>please contact a member of the Summer Reading Challenge Team)</t>
  </si>
  <si>
    <t>Thank you for completing this evaluation form. You are contributing to our planning for 2023 and beyond.</t>
  </si>
  <si>
    <t>Region</t>
  </si>
  <si>
    <t>Authority</t>
  </si>
  <si>
    <t>Directorate</t>
  </si>
  <si>
    <t>Number of Libraries that took part</t>
  </si>
  <si>
    <t>Priority places</t>
  </si>
  <si>
    <t>PARTICIPANTS</t>
  </si>
  <si>
    <t>Gender breakdown of participants:</t>
  </si>
  <si>
    <t>CHECK</t>
  </si>
  <si>
    <t>Age breakdown of participants:</t>
  </si>
  <si>
    <t>DEFINE</t>
  </si>
  <si>
    <t>COMPLETERS</t>
  </si>
  <si>
    <t>Gender breakdown of completers:</t>
  </si>
  <si>
    <t>Child</t>
  </si>
  <si>
    <t>Children's Issues: Physical</t>
  </si>
  <si>
    <t>Children's Issues: E-lending</t>
  </si>
  <si>
    <t>Core Packs</t>
  </si>
  <si>
    <t>Types of partners</t>
  </si>
  <si>
    <t xml:space="preserve">CHECKS CORE PACKS </t>
  </si>
  <si>
    <t>Used Vols</t>
  </si>
  <si>
    <t>No of</t>
  </si>
  <si>
    <t>Libraries</t>
  </si>
  <si>
    <t xml:space="preserve">No of </t>
  </si>
  <si>
    <t>Volunteers</t>
  </si>
  <si>
    <t>Volunteering for accreditation</t>
  </si>
  <si>
    <t xml:space="preserve"> Summer Reading Challenge book collections</t>
  </si>
  <si>
    <t>Promote Website</t>
  </si>
  <si>
    <t>In-person rewards</t>
  </si>
  <si>
    <t>Library digital provision</t>
  </si>
  <si>
    <t>Thoughts on WWF resources</t>
  </si>
  <si>
    <t>SRC x</t>
  </si>
  <si>
    <t>Events Digital</t>
  </si>
  <si>
    <t>Events In-person</t>
  </si>
  <si>
    <t>Events led by young volunteers - Digital</t>
  </si>
  <si>
    <t>Events led by young volunteers - In-person</t>
  </si>
  <si>
    <t xml:space="preserve">How did you </t>
  </si>
  <si>
    <t>Budget</t>
  </si>
  <si>
    <t>Fundraising</t>
  </si>
  <si>
    <t>Funding streams</t>
  </si>
  <si>
    <t>CU</t>
  </si>
  <si>
    <t>Targetting:</t>
  </si>
  <si>
    <t>Promoting:</t>
  </si>
  <si>
    <t>Explain this</t>
  </si>
  <si>
    <t xml:space="preserve">Feedback on </t>
  </si>
  <si>
    <t>Other</t>
  </si>
  <si>
    <t>LA</t>
  </si>
  <si>
    <t>Volunteer</t>
  </si>
  <si>
    <t>Mobiles</t>
  </si>
  <si>
    <t xml:space="preserve">Total </t>
  </si>
  <si>
    <t>Comments</t>
  </si>
  <si>
    <t>Another</t>
  </si>
  <si>
    <t>Not Known</t>
  </si>
  <si>
    <t>0 - 3 (MINI)</t>
  </si>
  <si>
    <t>0 - 3 (CORE)</t>
  </si>
  <si>
    <t xml:space="preserve"> 4-7 years</t>
  </si>
  <si>
    <t>8-11 years</t>
  </si>
  <si>
    <t>12 years +</t>
  </si>
  <si>
    <t>COMPLETER</t>
  </si>
  <si>
    <t>1 book</t>
  </si>
  <si>
    <t>2 books</t>
  </si>
  <si>
    <t>3 books</t>
  </si>
  <si>
    <t>4 books</t>
  </si>
  <si>
    <t>5 books</t>
  </si>
  <si>
    <t>6 books</t>
  </si>
  <si>
    <t>6+ books</t>
  </si>
  <si>
    <t>BOOKS</t>
  </si>
  <si>
    <t>Members</t>
  </si>
  <si>
    <t>England/Wales</t>
  </si>
  <si>
    <t>Scotland</t>
  </si>
  <si>
    <t>Community Groups</t>
  </si>
  <si>
    <t>Local authority/council</t>
  </si>
  <si>
    <t>Other comment</t>
  </si>
  <si>
    <t>Y/N</t>
  </si>
  <si>
    <t>0-15</t>
  </si>
  <si>
    <t>16-24</t>
  </si>
  <si>
    <t>24+</t>
  </si>
  <si>
    <t>VOLUNTEERS</t>
  </si>
  <si>
    <t>using vols</t>
  </si>
  <si>
    <t>Vol hours</t>
  </si>
  <si>
    <t>Scale 1-5</t>
  </si>
  <si>
    <t>DofE</t>
  </si>
  <si>
    <t>Saltire</t>
  </si>
  <si>
    <t>Other 1 type</t>
  </si>
  <si>
    <t>Other 1 N</t>
  </si>
  <si>
    <t>Other 2 type</t>
  </si>
  <si>
    <t>Other 2 N</t>
  </si>
  <si>
    <t>Complete</t>
  </si>
  <si>
    <t>Younger</t>
  </si>
  <si>
    <t>Older</t>
  </si>
  <si>
    <t>Selected</t>
  </si>
  <si>
    <t>eBooks</t>
  </si>
  <si>
    <t xml:space="preserve">Comments </t>
  </si>
  <si>
    <t>Launch</t>
  </si>
  <si>
    <t>Medal/celebration</t>
  </si>
  <si>
    <t>Artist/author</t>
  </si>
  <si>
    <t>Celebration</t>
  </si>
  <si>
    <t>Author/artist</t>
  </si>
  <si>
    <t>Children</t>
  </si>
  <si>
    <t>Visited</t>
  </si>
  <si>
    <t>sent digitally</t>
  </si>
  <si>
    <t>engage with school</t>
  </si>
  <si>
    <t>Used</t>
  </si>
  <si>
    <t>Destinations</t>
  </si>
  <si>
    <t>Discover</t>
  </si>
  <si>
    <t>Answer</t>
  </si>
  <si>
    <t>Data share</t>
  </si>
  <si>
    <t>Feedback</t>
  </si>
  <si>
    <t>Wales Evaluation Form</t>
  </si>
  <si>
    <t>Author events (virtual or in person)</t>
  </si>
  <si>
    <t>Other (Please describe below)</t>
  </si>
  <si>
    <t>Storytimes</t>
  </si>
  <si>
    <t>Rhyme times and Sing-Alongs</t>
  </si>
  <si>
    <t>STEM activities (experiments, building-workshops and coding)</t>
  </si>
  <si>
    <t>No. of children aged 2 years old</t>
  </si>
  <si>
    <t>No. of children aged 3-4 years old</t>
  </si>
  <si>
    <t>No. of children aged 5-10 years old</t>
  </si>
  <si>
    <t>No. of children aged 11-15 years old</t>
  </si>
  <si>
    <t xml:space="preserve">No. of children aged 16 years old or older </t>
  </si>
  <si>
    <t>No. of children under 2 years old</t>
  </si>
  <si>
    <t>Gender</t>
  </si>
  <si>
    <t>Describe</t>
  </si>
  <si>
    <t>Prefer</t>
  </si>
  <si>
    <t>Total gender</t>
  </si>
  <si>
    <t>AGE</t>
  </si>
  <si>
    <t>Under 2</t>
  </si>
  <si>
    <t>3 to 4</t>
  </si>
  <si>
    <t>5 to 10</t>
  </si>
  <si>
    <t>11 to 15</t>
  </si>
  <si>
    <t>16+</t>
  </si>
  <si>
    <t>Total AGE</t>
  </si>
  <si>
    <t>ACTIVITY TYPE</t>
  </si>
  <si>
    <t>Other type</t>
  </si>
  <si>
    <t>CORE SRC</t>
  </si>
  <si>
    <t>FUNDING</t>
  </si>
  <si>
    <t>CORE SoF</t>
  </si>
  <si>
    <t>OTHER SoF</t>
  </si>
  <si>
    <t>Please provide further details on how you measure the number of completers in your authority. For example, 6 books, personal reading targets, 6 books as a goal but flexible on an individual basis, etc. Please also share any other feedback related to completion here.</t>
  </si>
  <si>
    <t>'Summer of Fun: Public Library Gadgeteers Campaign' events</t>
  </si>
  <si>
    <r>
      <t xml:space="preserve">How many events were funded through </t>
    </r>
    <r>
      <rPr>
        <b/>
        <sz val="11"/>
        <color theme="1"/>
        <rFont val="Calibri"/>
        <family val="2"/>
        <scheme val="minor"/>
      </rPr>
      <t>core</t>
    </r>
    <r>
      <rPr>
        <sz val="11"/>
        <color theme="1"/>
        <rFont val="Calibri"/>
        <family val="2"/>
        <scheme val="minor"/>
      </rPr>
      <t xml:space="preserve"> </t>
    </r>
    <r>
      <rPr>
        <b/>
        <sz val="11"/>
        <color theme="1"/>
        <rFont val="Calibri"/>
        <family val="2"/>
        <scheme val="minor"/>
      </rPr>
      <t>Summer Reading Challenge funding</t>
    </r>
  </si>
  <si>
    <r>
      <rPr>
        <sz val="11"/>
        <color theme="1"/>
        <rFont val="Calibri"/>
        <family val="2"/>
        <scheme val="minor"/>
      </rPr>
      <t>How many events were funded through</t>
    </r>
    <r>
      <rPr>
        <b/>
        <sz val="11"/>
        <color theme="1"/>
        <rFont val="Calibri"/>
        <family val="2"/>
        <scheme val="minor"/>
      </rPr>
      <t xml:space="preserve"> 'Summer of Fun' funding from other organisations</t>
    </r>
    <r>
      <rPr>
        <sz val="11"/>
        <color theme="1"/>
        <rFont val="Calibri"/>
        <family val="2"/>
        <scheme val="minor"/>
      </rPr>
      <t xml:space="preserve"> (e.g. local arts and/or sports organisations)</t>
    </r>
  </si>
  <si>
    <t>Summer Reading Challenge launch Events</t>
  </si>
  <si>
    <t>Summer Reading Challenge medal/celebration events</t>
  </si>
  <si>
    <t>Summer Reading Challenge author/artist workshop</t>
  </si>
  <si>
    <t>How many parents/carers attended events you held as part of the Summer Reading Challenge and Summer of Fun: Gadgeteers campaign?</t>
  </si>
  <si>
    <t>How many children attended events you held as part of the Summer Reading Challenge and Summer of Fun: Gadgeteers campaign?</t>
  </si>
  <si>
    <r>
      <t xml:space="preserve">Age breakdown </t>
    </r>
    <r>
      <rPr>
        <sz val="11"/>
        <color theme="1"/>
        <rFont val="Calibri"/>
        <family val="2"/>
        <scheme val="minor"/>
      </rPr>
      <t>for people attending events you held as part of you held as part of the Summer Reading Challenge and Summer of Fun: Gadgeteers campaign (digital and in-person)</t>
    </r>
  </si>
  <si>
    <r>
      <t xml:space="preserve">Gender breakdown </t>
    </r>
    <r>
      <rPr>
        <sz val="11"/>
        <color theme="1"/>
        <rFont val="Calibri"/>
        <family val="2"/>
        <scheme val="minor"/>
      </rPr>
      <t>for people attending events you held as part of you held as part of the Summer Reading Challenge and Summer of Fun: Gadgeteers campaign (digital and in-person)</t>
    </r>
  </si>
  <si>
    <r>
      <t>Which of the following activity types have you been doing as part you of the Summer Reading Challenge and Summer of Fun: Gadgeteers campaign?</t>
    </r>
    <r>
      <rPr>
        <i/>
        <sz val="11"/>
        <color theme="1"/>
        <rFont val="Calibri"/>
        <family val="2"/>
        <scheme val="minor"/>
      </rPr>
      <t xml:space="preserve"> Please select YES/NO for the boxes below that apply</t>
    </r>
    <r>
      <rPr>
        <b/>
        <sz val="11"/>
        <color theme="1"/>
        <rFont val="Calibri"/>
        <family val="2"/>
        <scheme val="minor"/>
      </rPr>
      <t>.</t>
    </r>
  </si>
  <si>
    <t>STEAM activities using crafts (origami, painting, knitting)</t>
  </si>
  <si>
    <t>STEAM activities using writing (journals, creative writing)</t>
  </si>
  <si>
    <t>STEAM activities using music (song lyrics, dance, writing)</t>
  </si>
  <si>
    <r>
      <t>How many events were funded through</t>
    </r>
    <r>
      <rPr>
        <b/>
        <sz val="11"/>
        <color theme="1"/>
        <rFont val="Calibri"/>
        <family val="2"/>
        <scheme val="minor"/>
      </rPr>
      <t xml:space="preserve"> 'Summer of Fun: Public Library Gadgeteers Campaign' </t>
    </r>
    <r>
      <rPr>
        <sz val="11"/>
        <color theme="1"/>
        <rFont val="Calibri"/>
        <family val="2"/>
        <scheme val="minor"/>
      </rPr>
      <t>funding through SCL Cymru and The Reading Agency</t>
    </r>
  </si>
  <si>
    <r>
      <rPr>
        <b/>
        <sz val="11"/>
        <color theme="1"/>
        <rFont val="Calibri"/>
        <family val="2"/>
        <scheme val="minor"/>
      </rPr>
      <t>Can you tell us a bit more about the events you ran?</t>
    </r>
    <r>
      <rPr>
        <sz val="11"/>
        <color theme="1"/>
        <rFont val="Calibri"/>
        <family val="2"/>
        <scheme val="minor"/>
      </rPr>
      <t xml:space="preserve"> </t>
    </r>
    <r>
      <rPr>
        <i/>
        <sz val="11"/>
        <color theme="1"/>
        <rFont val="Calibri"/>
        <family val="2"/>
        <scheme val="minor"/>
      </rPr>
      <t xml:space="preserve">For example, have you continued to run digital events following the reopening of libraries and why or why not?/ How easy has it been to return to hosting in-person events? Please also include any feedback you received from participants on these events. </t>
    </r>
  </si>
  <si>
    <t>SoF</t>
  </si>
  <si>
    <t xml:space="preserve">How many of the following kinds of events did you hold as part of the Summer Reading Challenge? </t>
  </si>
  <si>
    <t>Parents</t>
  </si>
  <si>
    <t>STEAM using crafts (origami, painting, knitting)</t>
  </si>
  <si>
    <t>STEAM using writing (journals, creative writing)</t>
  </si>
  <si>
    <t>STEAM using music (song lyrics, dance, writing)</t>
  </si>
  <si>
    <t>EVENT</t>
  </si>
  <si>
    <t>THOUGHTS</t>
  </si>
  <si>
    <t>Funding for events that you held as part of the Summer Reading Challenge</t>
  </si>
  <si>
    <r>
      <rPr>
        <sz val="11"/>
        <color theme="1"/>
        <rFont val="Calibri"/>
        <family val="2"/>
        <scheme val="minor"/>
      </rPr>
      <t xml:space="preserve">How many events were </t>
    </r>
    <r>
      <rPr>
        <b/>
        <sz val="11"/>
        <color theme="1"/>
        <rFont val="Calibri"/>
        <family val="2"/>
        <scheme val="minor"/>
      </rPr>
      <t xml:space="preserve">funded through other sources </t>
    </r>
    <r>
      <rPr>
        <sz val="11"/>
        <color theme="1"/>
        <rFont val="Calibri"/>
        <family val="2"/>
        <scheme val="minor"/>
      </rPr>
      <t>(please provide further details below)</t>
    </r>
  </si>
  <si>
    <t>Check this is the same as H203 +J203</t>
  </si>
  <si>
    <t>https://readingagency.org.uk/resources/6012/</t>
  </si>
  <si>
    <t>Please email your evaluation form to: srcevaluation@readingagency.org.uk by 14 October 2022</t>
  </si>
  <si>
    <t>Please email  your evaluation form to: srcevaluation@readingagency.org.uk by 14 October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</si>
</sst>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4" x14ac:knownFonts="1">
    <font>
      <sz val="11"/>
      <color theme="1"/>
      <name val="Calibri"/>
      <family val="2"/>
      <scheme val="minor"/>
    </font>
    <font>
      <u/>
      <sz val="11"/>
      <color theme="10"/>
      <name val="Calibri"/>
      <family val="2"/>
      <scheme val="minor"/>
    </font>
    <font>
      <b/>
      <sz val="11"/>
      <color theme="1"/>
      <name val="Calibri"/>
      <family val="2"/>
      <scheme val="minor"/>
    </font>
    <font>
      <b/>
      <sz val="14"/>
      <color theme="1"/>
      <name val="Calibri"/>
      <family val="2"/>
      <scheme val="minor"/>
    </font>
    <font>
      <sz val="11"/>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sz val="11"/>
      <color rgb="FFFF0000"/>
      <name val="Calibri"/>
      <family val="2"/>
      <scheme val="minor"/>
    </font>
    <font>
      <i/>
      <sz val="10"/>
      <color theme="1"/>
      <name val="Calibri"/>
      <family val="2"/>
      <scheme val="minor"/>
    </font>
    <font>
      <sz val="10"/>
      <color theme="1"/>
      <name val="Calibri"/>
      <family val="2"/>
      <scheme val="minor"/>
    </font>
    <font>
      <b/>
      <sz val="10"/>
      <color theme="1"/>
      <name val="Calibri"/>
      <family val="2"/>
      <scheme val="minor"/>
    </font>
    <font>
      <sz val="9"/>
      <color theme="1"/>
      <name val="Calibri"/>
      <family val="2"/>
      <scheme val="minor"/>
    </font>
    <font>
      <b/>
      <sz val="9"/>
      <color theme="1"/>
      <name val="Calibri"/>
      <family val="2"/>
      <scheme val="minor"/>
    </font>
    <font>
      <b/>
      <sz val="13"/>
      <color theme="1"/>
      <name val="Calibri"/>
      <family val="2"/>
      <scheme val="minor"/>
    </font>
    <font>
      <b/>
      <u/>
      <sz val="13"/>
      <color theme="10"/>
      <name val="Calibri"/>
      <family val="2"/>
      <scheme val="minor"/>
    </font>
    <font>
      <sz val="13"/>
      <color theme="1"/>
      <name val="Calibri"/>
      <family val="2"/>
      <scheme val="minor"/>
    </font>
    <font>
      <b/>
      <sz val="20"/>
      <color theme="1"/>
      <name val="Calibri"/>
      <family val="2"/>
      <scheme val="minor"/>
    </font>
    <font>
      <sz val="12"/>
      <name val="Calibri"/>
      <family val="2"/>
      <scheme val="minor"/>
    </font>
    <font>
      <b/>
      <sz val="16"/>
      <color theme="1"/>
      <name val="Calibri"/>
      <family val="2"/>
      <scheme val="minor"/>
    </font>
    <font>
      <b/>
      <u/>
      <sz val="14"/>
      <color theme="10"/>
      <name val="Calibri"/>
      <family val="2"/>
      <scheme val="minor"/>
    </font>
    <font>
      <b/>
      <sz val="11"/>
      <color rgb="FF000000"/>
      <name val="Calibri"/>
      <family val="2"/>
      <scheme val="minor"/>
    </font>
    <font>
      <sz val="11"/>
      <color rgb="FF000000"/>
      <name val="Calibri"/>
      <family val="2"/>
      <scheme val="minor"/>
    </font>
    <font>
      <sz val="8"/>
      <name val="Calibri"/>
      <family val="2"/>
      <scheme val="minor"/>
    </font>
    <font>
      <b/>
      <sz val="11"/>
      <name val="Calibri"/>
      <family val="2"/>
      <scheme val="minor"/>
    </font>
    <font>
      <b/>
      <sz val="12"/>
      <name val="Calibri"/>
      <family val="2"/>
      <scheme val="minor"/>
    </font>
    <font>
      <b/>
      <u/>
      <sz val="12"/>
      <name val="Calibri"/>
      <family val="2"/>
      <scheme val="minor"/>
    </font>
    <font>
      <i/>
      <sz val="11"/>
      <name val="Calibri"/>
      <family val="2"/>
      <scheme val="minor"/>
    </font>
    <font>
      <b/>
      <i/>
      <sz val="11"/>
      <color theme="1"/>
      <name val="Calibri"/>
      <family val="2"/>
      <scheme val="minor"/>
    </font>
    <font>
      <b/>
      <i/>
      <sz val="11"/>
      <color rgb="FFFF0000"/>
      <name val="Calibri"/>
      <family val="2"/>
      <scheme val="minor"/>
    </font>
    <font>
      <i/>
      <sz val="11"/>
      <color rgb="FF000000"/>
      <name val="Calibri"/>
      <family val="2"/>
      <scheme val="minor"/>
    </font>
    <font>
      <sz val="11"/>
      <color theme="1"/>
      <name val="Calibri"/>
      <family val="2"/>
      <scheme val="minor"/>
    </font>
    <font>
      <b/>
      <u/>
      <sz val="12"/>
      <color theme="1"/>
      <name val="Calibri"/>
      <family val="2"/>
      <scheme val="minor"/>
    </font>
    <font>
      <i/>
      <sz val="11"/>
      <color rgb="FFFF0000"/>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2"/>
        <bgColor indexed="64"/>
      </patternFill>
    </fill>
    <fill>
      <patternFill patternType="solid">
        <fgColor theme="0" tint="-0.14999847407452621"/>
        <bgColor indexed="64"/>
      </patternFill>
    </fill>
    <fill>
      <patternFill patternType="solid">
        <fgColor rgb="FFDCE6F1"/>
        <bgColor rgb="FF000000"/>
      </patternFill>
    </fill>
    <fill>
      <patternFill patternType="solid">
        <fgColor theme="0"/>
        <bgColor indexed="64"/>
      </patternFill>
    </fill>
    <fill>
      <patternFill patternType="solid">
        <fgColor theme="8" tint="0.39997558519241921"/>
        <bgColor indexed="64"/>
      </patternFill>
    </fill>
    <fill>
      <patternFill patternType="solid">
        <fgColor rgb="FFFFFFFF"/>
        <bgColor indexed="64"/>
      </patternFill>
    </fill>
    <fill>
      <patternFill patternType="solid">
        <fgColor rgb="FF8EA9DB"/>
        <bgColor indexed="64"/>
      </patternFill>
    </fill>
    <fill>
      <patternFill patternType="solid">
        <fgColor theme="6" tint="0.59999389629810485"/>
        <bgColor indexed="64"/>
      </patternFill>
    </fill>
    <fill>
      <patternFill patternType="solid">
        <fgColor theme="0" tint="-0.249977111117893"/>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top/>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64"/>
      </left>
      <right/>
      <top/>
      <bottom/>
      <diagonal/>
    </border>
    <border>
      <left/>
      <right style="medium">
        <color indexed="64"/>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style="thin">
        <color indexed="64"/>
      </top>
      <bottom style="thin">
        <color indexed="64"/>
      </bottom>
      <diagonal/>
    </border>
    <border>
      <left/>
      <right style="medium">
        <color rgb="FF000000"/>
      </right>
      <top style="thin">
        <color indexed="64"/>
      </top>
      <bottom style="thin">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hair">
        <color indexed="64"/>
      </left>
      <right style="hair">
        <color indexed="64"/>
      </right>
      <top/>
      <bottom/>
      <diagonal/>
    </border>
  </borders>
  <cellStyleXfs count="3">
    <xf numFmtId="0" fontId="0" fillId="0" borderId="0"/>
    <xf numFmtId="0" fontId="1" fillId="0" borderId="0" applyNumberFormat="0" applyFill="0" applyBorder="0" applyAlignment="0" applyProtection="0"/>
    <xf numFmtId="9" fontId="31" fillId="0" borderId="0" applyFont="0" applyFill="0" applyBorder="0" applyAlignment="0" applyProtection="0"/>
  </cellStyleXfs>
  <cellXfs count="381">
    <xf numFmtId="0" fontId="0" fillId="0" borderId="0" xfId="0"/>
    <xf numFmtId="9" fontId="0" fillId="0" borderId="0" xfId="0" applyNumberFormat="1"/>
    <xf numFmtId="1" fontId="0" fillId="0" borderId="0" xfId="0" applyNumberFormat="1"/>
    <xf numFmtId="0" fontId="12" fillId="0" borderId="0" xfId="0" applyFont="1"/>
    <xf numFmtId="49" fontId="0" fillId="0" borderId="0" xfId="0" applyNumberFormat="1"/>
    <xf numFmtId="0" fontId="0" fillId="2" borderId="0" xfId="0" applyFill="1"/>
    <xf numFmtId="1" fontId="0" fillId="2" borderId="0" xfId="0" applyNumberFormat="1" applyFill="1"/>
    <xf numFmtId="1" fontId="0" fillId="3" borderId="1" xfId="0" applyNumberFormat="1" applyFill="1" applyBorder="1" applyAlignment="1" applyProtection="1">
      <alignment horizontal="center"/>
      <protection locked="0"/>
    </xf>
    <xf numFmtId="0" fontId="0" fillId="3" borderId="1" xfId="0" applyFill="1" applyBorder="1" applyAlignment="1" applyProtection="1">
      <alignment horizontal="center"/>
      <protection locked="0"/>
    </xf>
    <xf numFmtId="1" fontId="6" fillId="3" borderId="1" xfId="0" applyNumberFormat="1" applyFont="1" applyFill="1" applyBorder="1" applyAlignment="1" applyProtection="1">
      <alignment horizontal="center"/>
      <protection locked="0"/>
    </xf>
    <xf numFmtId="0" fontId="13" fillId="4" borderId="0" xfId="0" applyFont="1" applyFill="1"/>
    <xf numFmtId="0" fontId="12" fillId="4" borderId="0" xfId="0" applyFont="1" applyFill="1" applyAlignment="1">
      <alignment horizontal="center"/>
    </xf>
    <xf numFmtId="0" fontId="12" fillId="5" borderId="0" xfId="0" applyFont="1" applyFill="1"/>
    <xf numFmtId="0" fontId="13" fillId="6" borderId="0" xfId="0" applyFont="1" applyFill="1"/>
    <xf numFmtId="0" fontId="13" fillId="7" borderId="0" xfId="0" applyFont="1" applyFill="1"/>
    <xf numFmtId="0" fontId="12" fillId="7" borderId="0" xfId="0" applyFont="1" applyFill="1" applyAlignment="1">
      <alignment horizontal="center"/>
    </xf>
    <xf numFmtId="0" fontId="12" fillId="6" borderId="0" xfId="0" applyFont="1" applyFill="1" applyAlignment="1">
      <alignment horizontal="center"/>
    </xf>
    <xf numFmtId="0" fontId="12" fillId="5" borderId="0" xfId="0" applyFont="1" applyFill="1" applyAlignment="1">
      <alignment horizontal="center"/>
    </xf>
    <xf numFmtId="0" fontId="12" fillId="8" borderId="0" xfId="0" applyFont="1" applyFill="1" applyAlignment="1">
      <alignment horizontal="center"/>
    </xf>
    <xf numFmtId="0" fontId="12" fillId="9" borderId="0" xfId="0" applyFont="1" applyFill="1" applyAlignment="1">
      <alignment horizontal="center"/>
    </xf>
    <xf numFmtId="0" fontId="12" fillId="9" borderId="0" xfId="0" applyFont="1" applyFill="1"/>
    <xf numFmtId="0" fontId="13" fillId="2" borderId="0" xfId="0" applyFont="1" applyFill="1" applyAlignment="1">
      <alignment horizontal="center"/>
    </xf>
    <xf numFmtId="0" fontId="13" fillId="6" borderId="0" xfId="0" quotePrefix="1" applyFont="1" applyFill="1" applyAlignment="1">
      <alignment horizontal="center"/>
    </xf>
    <xf numFmtId="0" fontId="13" fillId="10" borderId="0" xfId="0" applyFont="1" applyFill="1"/>
    <xf numFmtId="0" fontId="12" fillId="10" borderId="0" xfId="0" applyFont="1" applyFill="1"/>
    <xf numFmtId="0" fontId="13" fillId="8" borderId="0" xfId="0" applyFont="1" applyFill="1"/>
    <xf numFmtId="0" fontId="0" fillId="0" borderId="0" xfId="0" applyAlignment="1">
      <alignment vertical="center"/>
    </xf>
    <xf numFmtId="0" fontId="13" fillId="10" borderId="0" xfId="0" applyFont="1" applyFill="1" applyAlignment="1">
      <alignment horizontal="center" vertical="center"/>
    </xf>
    <xf numFmtId="3" fontId="0" fillId="0" borderId="0" xfId="0" applyNumberFormat="1"/>
    <xf numFmtId="0" fontId="22" fillId="11" borderId="1" xfId="0" applyFont="1" applyFill="1" applyBorder="1" applyAlignment="1" applyProtection="1">
      <alignment horizontal="center"/>
      <protection locked="0"/>
    </xf>
    <xf numFmtId="0" fontId="12" fillId="13" borderId="0" xfId="0" applyFont="1" applyFill="1"/>
    <xf numFmtId="0" fontId="13" fillId="13" borderId="0" xfId="0" applyFont="1" applyFill="1"/>
    <xf numFmtId="0" fontId="3" fillId="2" borderId="11" xfId="0" applyFont="1" applyFill="1" applyBorder="1"/>
    <xf numFmtId="0" fontId="3" fillId="2" borderId="12" xfId="0" applyFont="1" applyFill="1" applyBorder="1"/>
    <xf numFmtId="0" fontId="3" fillId="2" borderId="13" xfId="0" applyFont="1" applyFill="1" applyBorder="1" applyAlignment="1">
      <alignment horizontal="center"/>
    </xf>
    <xf numFmtId="0" fontId="13" fillId="5" borderId="0" xfId="0" applyFont="1" applyFill="1" applyAlignment="1">
      <alignment horizontal="center"/>
    </xf>
    <xf numFmtId="0" fontId="13" fillId="6" borderId="0" xfId="0" applyFont="1" applyFill="1" applyAlignment="1">
      <alignment horizontal="center"/>
    </xf>
    <xf numFmtId="0" fontId="13" fillId="4" borderId="0" xfId="0" applyFont="1" applyFill="1" applyAlignment="1">
      <alignment horizontal="center"/>
    </xf>
    <xf numFmtId="0" fontId="13" fillId="7" borderId="0" xfId="0" applyFont="1" applyFill="1" applyAlignment="1">
      <alignment horizontal="center"/>
    </xf>
    <xf numFmtId="0" fontId="2" fillId="13" borderId="0" xfId="0" applyFont="1" applyFill="1" applyAlignment="1">
      <alignment horizontal="center"/>
    </xf>
    <xf numFmtId="0" fontId="13" fillId="8" borderId="0" xfId="0" applyFont="1" applyFill="1" applyAlignment="1">
      <alignment horizontal="center"/>
    </xf>
    <xf numFmtId="0" fontId="13" fillId="10" borderId="0" xfId="0" applyFont="1" applyFill="1" applyAlignment="1">
      <alignment horizontal="center"/>
    </xf>
    <xf numFmtId="0" fontId="13" fillId="10" borderId="0" xfId="0" applyFont="1" applyFill="1" applyAlignment="1">
      <alignment horizontal="center" wrapText="1"/>
    </xf>
    <xf numFmtId="0" fontId="0" fillId="5" borderId="0" xfId="0" applyFill="1"/>
    <xf numFmtId="0" fontId="4" fillId="5" borderId="0" xfId="0" applyFont="1" applyFill="1" applyAlignment="1">
      <alignment horizontal="left"/>
    </xf>
    <xf numFmtId="0" fontId="4" fillId="5" borderId="0" xfId="0" applyFont="1" applyFill="1"/>
    <xf numFmtId="0" fontId="3" fillId="15" borderId="23" xfId="0" applyFont="1" applyFill="1" applyBorder="1"/>
    <xf numFmtId="0" fontId="3" fillId="2" borderId="14" xfId="0" applyFont="1" applyFill="1" applyBorder="1"/>
    <xf numFmtId="0" fontId="3" fillId="2" borderId="15" xfId="0" applyFont="1" applyFill="1" applyBorder="1"/>
    <xf numFmtId="1" fontId="7" fillId="0" borderId="1" xfId="0" applyNumberFormat="1" applyFont="1" applyBorder="1" applyAlignment="1">
      <alignment horizontal="center"/>
    </xf>
    <xf numFmtId="1" fontId="0" fillId="0" borderId="1" xfId="0" applyNumberFormat="1" applyBorder="1" applyAlignment="1">
      <alignment horizontal="right"/>
    </xf>
    <xf numFmtId="9" fontId="13" fillId="7" borderId="0" xfId="2" applyFont="1" applyFill="1" applyAlignment="1">
      <alignment horizontal="center"/>
    </xf>
    <xf numFmtId="9" fontId="12" fillId="7" borderId="0" xfId="2" applyFont="1" applyFill="1" applyAlignment="1">
      <alignment horizontal="center"/>
    </xf>
    <xf numFmtId="9" fontId="0" fillId="0" borderId="0" xfId="2" applyFont="1"/>
    <xf numFmtId="9" fontId="12" fillId="4" borderId="0" xfId="2" applyFont="1" applyFill="1" applyAlignment="1">
      <alignment horizontal="center"/>
    </xf>
    <xf numFmtId="9" fontId="0" fillId="0" borderId="0" xfId="2" applyFont="1" applyFill="1"/>
    <xf numFmtId="0" fontId="1" fillId="0" borderId="0" xfId="1" applyBorder="1" applyAlignment="1"/>
    <xf numFmtId="0" fontId="0" fillId="0" borderId="0" xfId="0" applyBorder="1"/>
    <xf numFmtId="0" fontId="3" fillId="0" borderId="0" xfId="0" applyFont="1" applyBorder="1"/>
    <xf numFmtId="0" fontId="0" fillId="12" borderId="0" xfId="0" applyFill="1" applyBorder="1"/>
    <xf numFmtId="0" fontId="6" fillId="0" borderId="0" xfId="0" applyFont="1" applyBorder="1"/>
    <xf numFmtId="0" fontId="0" fillId="0" borderId="0" xfId="0" applyBorder="1" applyAlignment="1">
      <alignment vertical="top" wrapText="1"/>
    </xf>
    <xf numFmtId="0" fontId="2" fillId="0" borderId="0" xfId="0" applyFont="1" applyBorder="1"/>
    <xf numFmtId="0" fontId="0" fillId="12" borderId="0" xfId="0" applyFill="1" applyBorder="1" applyAlignment="1">
      <alignment vertical="top" wrapText="1"/>
    </xf>
    <xf numFmtId="0" fontId="22" fillId="0" borderId="0" xfId="0" applyFont="1" applyBorder="1"/>
    <xf numFmtId="0" fontId="0" fillId="14" borderId="0" xfId="0" applyFill="1" applyBorder="1" applyAlignment="1">
      <alignment horizontal="left" vertical="top" wrapText="1"/>
    </xf>
    <xf numFmtId="0" fontId="0" fillId="12" borderId="0" xfId="0" applyFill="1" applyBorder="1" applyAlignment="1">
      <alignment horizontal="left" vertical="top" wrapText="1"/>
    </xf>
    <xf numFmtId="0" fontId="3" fillId="12" borderId="0" xfId="0" applyFont="1" applyFill="1" applyBorder="1" applyAlignment="1">
      <alignment horizontal="left"/>
    </xf>
    <xf numFmtId="0" fontId="8" fillId="0" borderId="0" xfId="0" applyFont="1" applyBorder="1" applyAlignment="1">
      <alignment horizontal="left"/>
    </xf>
    <xf numFmtId="0" fontId="3" fillId="0" borderId="0" xfId="0" applyFont="1" applyBorder="1" applyAlignment="1">
      <alignment horizontal="left"/>
    </xf>
    <xf numFmtId="0" fontId="2" fillId="0" borderId="0" xfId="0" applyFont="1" applyBorder="1" applyAlignment="1">
      <alignment horizontal="left"/>
    </xf>
    <xf numFmtId="0" fontId="0" fillId="14" borderId="0" xfId="0" applyFill="1" applyBorder="1" applyAlignment="1">
      <alignment vertical="top" wrapText="1"/>
    </xf>
    <xf numFmtId="0" fontId="0" fillId="14" borderId="0" xfId="0" applyFill="1" applyBorder="1"/>
    <xf numFmtId="0" fontId="3" fillId="15" borderId="0" xfId="0" applyFont="1" applyFill="1" applyBorder="1"/>
    <xf numFmtId="0" fontId="3" fillId="0" borderId="19" xfId="0" applyFont="1" applyBorder="1" applyAlignment="1"/>
    <xf numFmtId="0" fontId="0" fillId="0" borderId="0" xfId="0" applyBorder="1" applyAlignment="1">
      <alignment horizontal="center"/>
    </xf>
    <xf numFmtId="0" fontId="17" fillId="0" borderId="0" xfId="0" applyFont="1" applyBorder="1" applyAlignment="1"/>
    <xf numFmtId="0" fontId="3" fillId="12" borderId="0" xfId="0" applyFont="1" applyFill="1" applyBorder="1"/>
    <xf numFmtId="0" fontId="14" fillId="12" borderId="0" xfId="0" applyFont="1" applyFill="1" applyBorder="1"/>
    <xf numFmtId="0" fontId="15" fillId="12" borderId="0" xfId="1" applyFont="1" applyFill="1" applyBorder="1" applyProtection="1"/>
    <xf numFmtId="0" fontId="14" fillId="12" borderId="0" xfId="0" applyFont="1" applyFill="1" applyBorder="1" applyAlignment="1">
      <alignment vertical="center"/>
    </xf>
    <xf numFmtId="0" fontId="16" fillId="12" borderId="0" xfId="0" applyFont="1" applyFill="1" applyBorder="1"/>
    <xf numFmtId="0" fontId="3" fillId="15" borderId="3" xfId="0" applyFont="1" applyFill="1" applyBorder="1"/>
    <xf numFmtId="0" fontId="0" fillId="15" borderId="3" xfId="0" applyFill="1" applyBorder="1"/>
    <xf numFmtId="1" fontId="0" fillId="0" borderId="0" xfId="0" applyNumberFormat="1" applyBorder="1" applyAlignment="1">
      <alignment horizontal="center"/>
    </xf>
    <xf numFmtId="0" fontId="7" fillId="0" borderId="0" xfId="0" applyFont="1" applyBorder="1" applyAlignment="1">
      <alignment horizontal="left" wrapText="1"/>
    </xf>
    <xf numFmtId="1" fontId="0" fillId="12" borderId="0" xfId="0" applyNumberFormat="1" applyFill="1" applyBorder="1" applyAlignment="1">
      <alignment horizontal="center"/>
    </xf>
    <xf numFmtId="0" fontId="0" fillId="12" borderId="0" xfId="0" applyFill="1" applyBorder="1" applyAlignment="1">
      <alignment horizontal="right"/>
    </xf>
    <xf numFmtId="0" fontId="0" fillId="12" borderId="0" xfId="0" applyFill="1" applyBorder="1" applyAlignment="1">
      <alignment horizontal="center"/>
    </xf>
    <xf numFmtId="1" fontId="7" fillId="0" borderId="0" xfId="0" applyNumberFormat="1" applyFont="1" applyBorder="1" applyAlignment="1">
      <alignment horizontal="center"/>
    </xf>
    <xf numFmtId="0" fontId="13" fillId="16" borderId="0" xfId="0" applyFont="1" applyFill="1" applyAlignment="1">
      <alignment horizontal="center"/>
    </xf>
    <xf numFmtId="0" fontId="12" fillId="16" borderId="0" xfId="0" applyFont="1" applyFill="1" applyAlignment="1">
      <alignment horizontal="center"/>
    </xf>
    <xf numFmtId="16" fontId="12" fillId="16" borderId="0" xfId="0" applyNumberFormat="1" applyFont="1" applyFill="1" applyAlignment="1">
      <alignment horizontal="center"/>
    </xf>
    <xf numFmtId="0" fontId="22" fillId="0" borderId="0" xfId="0" applyFont="1" applyFill="1" applyBorder="1" applyAlignment="1">
      <alignment vertical="center"/>
    </xf>
    <xf numFmtId="0" fontId="22" fillId="16" borderId="0" xfId="0" applyFont="1" applyFill="1" applyBorder="1" applyAlignment="1">
      <alignment vertical="center"/>
    </xf>
    <xf numFmtId="0" fontId="2" fillId="12" borderId="0" xfId="0" applyFont="1" applyFill="1" applyBorder="1" applyAlignment="1">
      <alignment horizontal="left"/>
    </xf>
    <xf numFmtId="0" fontId="3" fillId="12" borderId="0" xfId="0" applyFont="1" applyFill="1" applyBorder="1" applyAlignment="1"/>
    <xf numFmtId="0" fontId="20" fillId="12" borderId="0" xfId="1" applyFont="1" applyFill="1" applyBorder="1" applyAlignment="1" applyProtection="1"/>
    <xf numFmtId="0" fontId="3" fillId="0" borderId="0" xfId="0" applyFont="1" applyBorder="1" applyAlignment="1"/>
    <xf numFmtId="0" fontId="0" fillId="0" borderId="12" xfId="0" applyBorder="1"/>
    <xf numFmtId="0" fontId="2" fillId="0" borderId="24" xfId="0" applyFont="1" applyBorder="1" applyAlignment="1">
      <alignment horizontal="center"/>
    </xf>
    <xf numFmtId="0" fontId="0" fillId="0" borderId="25" xfId="0" applyBorder="1"/>
    <xf numFmtId="0" fontId="5" fillId="0" borderId="0" xfId="0" applyFont="1" applyBorder="1"/>
    <xf numFmtId="0" fontId="5" fillId="0" borderId="0" xfId="0" applyFont="1" applyBorder="1" applyAlignment="1">
      <alignment horizontal="center"/>
    </xf>
    <xf numFmtId="0" fontId="7" fillId="0" borderId="0" xfId="0" applyFont="1" applyBorder="1" applyAlignment="1">
      <alignment horizontal="right"/>
    </xf>
    <xf numFmtId="0" fontId="0" fillId="0" borderId="0" xfId="0" applyBorder="1" applyAlignment="1">
      <alignment horizontal="center" vertical="top"/>
    </xf>
    <xf numFmtId="0" fontId="8" fillId="0" borderId="0" xfId="0" applyFont="1" applyBorder="1" applyAlignment="1">
      <alignment vertical="top" wrapText="1"/>
    </xf>
    <xf numFmtId="0" fontId="0" fillId="0" borderId="0" xfId="0" applyBorder="1" applyAlignment="1">
      <alignment horizontal="center" wrapText="1"/>
    </xf>
    <xf numFmtId="9" fontId="0" fillId="0" borderId="0" xfId="0" applyNumberFormat="1" applyBorder="1"/>
    <xf numFmtId="0" fontId="9" fillId="0" borderId="0" xfId="0" applyFont="1" applyBorder="1"/>
    <xf numFmtId="0" fontId="10" fillId="0" borderId="0" xfId="0" applyFont="1" applyBorder="1"/>
    <xf numFmtId="0" fontId="11" fillId="0" borderId="0" xfId="0" applyFont="1" applyBorder="1"/>
    <xf numFmtId="0" fontId="8" fillId="0" borderId="0" xfId="0" applyFont="1" applyBorder="1" applyAlignment="1">
      <alignment horizontal="center"/>
    </xf>
    <xf numFmtId="0" fontId="8" fillId="0" borderId="0" xfId="0" applyFont="1" applyBorder="1"/>
    <xf numFmtId="0" fontId="10" fillId="0" borderId="0" xfId="0" applyFont="1" applyBorder="1" applyAlignment="1">
      <alignment horizontal="center"/>
    </xf>
    <xf numFmtId="0" fontId="0" fillId="14" borderId="0" xfId="0" applyFill="1" applyBorder="1" applyAlignment="1">
      <alignment horizontal="left" wrapText="1"/>
    </xf>
    <xf numFmtId="0" fontId="7" fillId="0" borderId="0" xfId="0" applyFont="1" applyBorder="1"/>
    <xf numFmtId="0" fontId="29" fillId="0" borderId="0" xfId="0" applyFont="1" applyBorder="1"/>
    <xf numFmtId="0" fontId="5" fillId="0" borderId="0" xfId="0" applyFont="1" applyBorder="1" applyAlignment="1">
      <alignment horizontal="left"/>
    </xf>
    <xf numFmtId="0" fontId="4" fillId="0" borderId="0" xfId="0" applyFont="1" applyBorder="1" applyAlignment="1"/>
    <xf numFmtId="0" fontId="0" fillId="0" borderId="0" xfId="0" applyBorder="1" applyAlignment="1">
      <alignment horizontal="right"/>
    </xf>
    <xf numFmtId="3" fontId="0" fillId="14" borderId="0" xfId="0" applyNumberFormat="1" applyFill="1" applyBorder="1" applyAlignment="1">
      <alignment horizontal="right"/>
    </xf>
    <xf numFmtId="0" fontId="0" fillId="14" borderId="0" xfId="0" applyFill="1" applyBorder="1" applyAlignment="1">
      <alignment horizontal="right"/>
    </xf>
    <xf numFmtId="0" fontId="2" fillId="12" borderId="0" xfId="0" applyFont="1" applyFill="1" applyBorder="1" applyAlignment="1">
      <alignment horizontal="center" wrapText="1"/>
    </xf>
    <xf numFmtId="0" fontId="2" fillId="12" borderId="0" xfId="0" applyFont="1" applyFill="1" applyBorder="1" applyAlignment="1">
      <alignment horizontal="left" wrapText="1"/>
    </xf>
    <xf numFmtId="0" fontId="5" fillId="12" borderId="0" xfId="0" applyFont="1" applyFill="1" applyBorder="1" applyAlignment="1">
      <alignment horizontal="left" wrapText="1"/>
    </xf>
    <xf numFmtId="0" fontId="4" fillId="0" borderId="0" xfId="0" applyFont="1" applyBorder="1"/>
    <xf numFmtId="0" fontId="24" fillId="12" borderId="0" xfId="0" applyFont="1" applyFill="1" applyBorder="1" applyAlignment="1">
      <alignment horizontal="left" wrapText="1"/>
    </xf>
    <xf numFmtId="0" fontId="2" fillId="0" borderId="0" xfId="0" applyFont="1" applyBorder="1" applyAlignment="1">
      <alignment vertical="top" wrapText="1"/>
    </xf>
    <xf numFmtId="0" fontId="2" fillId="0" borderId="0" xfId="0" applyFont="1" applyBorder="1" applyAlignment="1">
      <alignment wrapText="1"/>
    </xf>
    <xf numFmtId="0" fontId="4" fillId="0" borderId="0" xfId="0" applyFont="1" applyBorder="1" applyAlignment="1">
      <alignment horizontal="center" vertical="top"/>
    </xf>
    <xf numFmtId="0" fontId="8" fillId="12" borderId="0" xfId="0" applyFont="1" applyFill="1" applyBorder="1" applyAlignment="1">
      <alignment horizontal="left"/>
    </xf>
    <xf numFmtId="1" fontId="0" fillId="0" borderId="0" xfId="0" applyNumberFormat="1" applyBorder="1"/>
    <xf numFmtId="0" fontId="4" fillId="12" borderId="0" xfId="0" applyFont="1" applyFill="1" applyBorder="1" applyAlignment="1">
      <alignment horizontal="center" vertical="top"/>
    </xf>
    <xf numFmtId="0" fontId="22" fillId="12" borderId="0" xfId="0" applyFont="1" applyFill="1" applyBorder="1"/>
    <xf numFmtId="0" fontId="22" fillId="0" borderId="0" xfId="0" applyFont="1" applyBorder="1" applyAlignment="1">
      <alignment horizontal="center"/>
    </xf>
    <xf numFmtId="0" fontId="22" fillId="12" borderId="0" xfId="0" applyFont="1" applyFill="1" applyBorder="1" applyAlignment="1">
      <alignment vertical="top" wrapText="1"/>
    </xf>
    <xf numFmtId="0" fontId="8" fillId="12" borderId="0" xfId="0" applyFont="1" applyFill="1" applyBorder="1" applyAlignment="1">
      <alignment horizontal="left" wrapText="1"/>
    </xf>
    <xf numFmtId="0" fontId="8" fillId="0" borderId="0" xfId="0" applyFont="1" applyBorder="1" applyAlignment="1">
      <alignment horizontal="left" wrapText="1"/>
    </xf>
    <xf numFmtId="0" fontId="0" fillId="12" borderId="0" xfId="0" applyFill="1" applyBorder="1" applyAlignment="1">
      <alignment horizontal="left" vertical="top"/>
    </xf>
    <xf numFmtId="0" fontId="0" fillId="12" borderId="0" xfId="0" applyFill="1" applyBorder="1" applyAlignment="1">
      <alignment horizontal="left" wrapText="1"/>
    </xf>
    <xf numFmtId="0" fontId="4" fillId="12" borderId="0" xfId="0" applyFont="1" applyFill="1" applyBorder="1" applyAlignment="1"/>
    <xf numFmtId="0" fontId="0" fillId="17" borderId="0" xfId="0" applyFill="1" applyBorder="1"/>
    <xf numFmtId="0" fontId="3" fillId="17" borderId="0" xfId="0" applyFont="1" applyFill="1" applyBorder="1" applyAlignment="1"/>
    <xf numFmtId="0" fontId="20" fillId="17" borderId="0" xfId="1" applyFont="1" applyFill="1" applyBorder="1" applyAlignment="1" applyProtection="1"/>
    <xf numFmtId="0" fontId="4" fillId="17" borderId="0" xfId="0" applyFont="1" applyFill="1" applyBorder="1" applyAlignment="1"/>
    <xf numFmtId="0" fontId="0" fillId="17" borderId="0" xfId="0" applyFill="1" applyBorder="1" applyAlignment="1">
      <alignment horizontal="left" vertical="top" wrapText="1"/>
    </xf>
    <xf numFmtId="0" fontId="3" fillId="17" borderId="0" xfId="0" applyFont="1" applyFill="1" applyBorder="1"/>
    <xf numFmtId="0" fontId="3" fillId="17" borderId="0" xfId="0" applyFont="1" applyFill="1" applyBorder="1" applyAlignment="1">
      <alignment horizontal="left"/>
    </xf>
    <xf numFmtId="0" fontId="2" fillId="17" borderId="0" xfId="0" applyFont="1" applyFill="1" applyBorder="1" applyAlignment="1">
      <alignment horizontal="left"/>
    </xf>
    <xf numFmtId="0" fontId="0" fillId="17" borderId="3" xfId="0" applyFill="1" applyBorder="1"/>
    <xf numFmtId="0" fontId="3" fillId="17" borderId="3" xfId="0" applyFont="1" applyFill="1" applyBorder="1"/>
    <xf numFmtId="0" fontId="0" fillId="17" borderId="12" xfId="0" applyFill="1" applyBorder="1"/>
    <xf numFmtId="0" fontId="0" fillId="0" borderId="15" xfId="0" applyBorder="1"/>
    <xf numFmtId="0" fontId="0" fillId="17" borderId="15" xfId="0" applyFill="1" applyBorder="1"/>
    <xf numFmtId="0" fontId="20" fillId="12" borderId="0" xfId="1" applyFont="1" applyFill="1" applyBorder="1" applyAlignment="1" applyProtection="1">
      <alignment horizontal="center"/>
    </xf>
    <xf numFmtId="0" fontId="3" fillId="12" borderId="0" xfId="0" applyFont="1" applyFill="1" applyBorder="1" applyAlignment="1">
      <alignment horizontal="center"/>
    </xf>
    <xf numFmtId="0" fontId="3" fillId="15" borderId="23" xfId="0" applyFont="1" applyFill="1" applyBorder="1" applyProtection="1"/>
    <xf numFmtId="0" fontId="3" fillId="15" borderId="0" xfId="0" applyFont="1" applyFill="1" applyBorder="1" applyProtection="1"/>
    <xf numFmtId="0" fontId="3" fillId="12" borderId="0" xfId="0" applyFont="1" applyFill="1" applyBorder="1" applyProtection="1"/>
    <xf numFmtId="0" fontId="3" fillId="17" borderId="0" xfId="0" applyFont="1" applyFill="1" applyBorder="1" applyProtection="1"/>
    <xf numFmtId="0" fontId="3" fillId="12" borderId="0" xfId="0" applyFont="1" applyFill="1" applyBorder="1" applyAlignment="1" applyProtection="1">
      <alignment horizontal="left"/>
    </xf>
    <xf numFmtId="0" fontId="0" fillId="0" borderId="0" xfId="0" applyBorder="1" applyProtection="1"/>
    <xf numFmtId="0" fontId="0" fillId="12" borderId="0" xfId="0" applyFill="1" applyBorder="1" applyProtection="1"/>
    <xf numFmtId="0" fontId="0" fillId="17" borderId="0" xfId="0" applyFill="1" applyBorder="1" applyProtection="1"/>
    <xf numFmtId="1" fontId="0" fillId="12" borderId="0" xfId="0" applyNumberFormat="1" applyFill="1" applyBorder="1" applyAlignment="1" applyProtection="1">
      <alignment horizontal="center"/>
    </xf>
    <xf numFmtId="0" fontId="0" fillId="0" borderId="0" xfId="0" applyBorder="1" applyAlignment="1" applyProtection="1">
      <alignment horizontal="right"/>
    </xf>
    <xf numFmtId="1" fontId="0" fillId="0" borderId="1" xfId="0" applyNumberFormat="1" applyBorder="1" applyAlignment="1" applyProtection="1">
      <alignment horizontal="center"/>
    </xf>
    <xf numFmtId="1" fontId="0" fillId="0" borderId="0" xfId="0" applyNumberFormat="1" applyBorder="1" applyAlignment="1" applyProtection="1">
      <alignment horizontal="center"/>
    </xf>
    <xf numFmtId="0" fontId="29" fillId="12" borderId="0" xfId="0" applyFont="1" applyFill="1" applyBorder="1" applyAlignment="1" applyProtection="1">
      <alignment wrapText="1"/>
    </xf>
    <xf numFmtId="0" fontId="29" fillId="0" borderId="0" xfId="0" applyFont="1" applyBorder="1" applyAlignment="1" applyProtection="1">
      <alignment wrapText="1"/>
    </xf>
    <xf numFmtId="0" fontId="27" fillId="12" borderId="0" xfId="0" applyFont="1" applyFill="1" applyBorder="1" applyAlignment="1" applyProtection="1">
      <alignment horizontal="center" wrapText="1"/>
    </xf>
    <xf numFmtId="0" fontId="0" fillId="0" borderId="0" xfId="0" applyBorder="1" applyAlignment="1" applyProtection="1">
      <alignment horizontal="center"/>
    </xf>
    <xf numFmtId="0" fontId="5" fillId="0" borderId="0" xfId="0" applyFont="1" applyBorder="1" applyProtection="1"/>
    <xf numFmtId="0" fontId="6" fillId="0" borderId="0" xfId="0" applyFont="1" applyBorder="1" applyProtection="1"/>
    <xf numFmtId="9" fontId="0" fillId="0" borderId="0" xfId="0" applyNumberFormat="1" applyBorder="1" applyProtection="1"/>
    <xf numFmtId="0" fontId="9" fillId="0" borderId="0" xfId="0" applyFont="1" applyBorder="1" applyProtection="1"/>
    <xf numFmtId="0" fontId="10" fillId="0" borderId="0" xfId="0" applyFont="1" applyBorder="1" applyProtection="1"/>
    <xf numFmtId="0" fontId="11" fillId="0" borderId="0" xfId="0" applyFont="1" applyBorder="1" applyProtection="1"/>
    <xf numFmtId="0" fontId="7" fillId="0" borderId="0" xfId="0" applyFont="1" applyBorder="1" applyAlignment="1" applyProtection="1">
      <alignment horizontal="right"/>
    </xf>
    <xf numFmtId="1" fontId="7" fillId="0" borderId="1" xfId="0" applyNumberFormat="1" applyFont="1" applyBorder="1" applyAlignment="1" applyProtection="1">
      <alignment horizontal="center"/>
    </xf>
    <xf numFmtId="0" fontId="33" fillId="0" borderId="0" xfId="0" applyFont="1" applyBorder="1" applyAlignment="1" applyProtection="1">
      <alignment horizontal="left"/>
    </xf>
    <xf numFmtId="1" fontId="7" fillId="0" borderId="0" xfId="0" applyNumberFormat="1" applyFont="1" applyBorder="1" applyAlignment="1" applyProtection="1">
      <alignment horizontal="center"/>
    </xf>
    <xf numFmtId="0" fontId="4" fillId="0" borderId="0" xfId="0" applyFont="1" applyBorder="1" applyAlignment="1" applyProtection="1">
      <alignment horizontal="center"/>
    </xf>
    <xf numFmtId="0" fontId="10" fillId="0" borderId="0" xfId="0" applyFont="1" applyBorder="1" applyAlignment="1" applyProtection="1">
      <alignment horizontal="center"/>
    </xf>
    <xf numFmtId="0" fontId="22" fillId="0" borderId="0" xfId="0" applyFont="1" applyFill="1" applyBorder="1" applyAlignment="1" applyProtection="1">
      <alignment vertical="center" wrapText="1"/>
    </xf>
    <xf numFmtId="0" fontId="3" fillId="15" borderId="3" xfId="0" applyFont="1" applyFill="1" applyBorder="1" applyProtection="1"/>
    <xf numFmtId="0" fontId="20" fillId="2" borderId="12" xfId="1" applyFont="1" applyFill="1" applyBorder="1" applyAlignment="1" applyProtection="1">
      <alignment horizontal="center"/>
    </xf>
    <xf numFmtId="0" fontId="3" fillId="2" borderId="15" xfId="0" applyFont="1" applyFill="1" applyBorder="1" applyAlignment="1">
      <alignment horizontal="center"/>
    </xf>
    <xf numFmtId="0" fontId="3" fillId="2" borderId="16" xfId="0" applyFont="1" applyFill="1" applyBorder="1" applyAlignment="1">
      <alignment horizontal="center"/>
    </xf>
    <xf numFmtId="0" fontId="2" fillId="0" borderId="0" xfId="0" applyFont="1" applyBorder="1" applyAlignment="1" applyProtection="1">
      <alignment horizontal="left" wrapText="1"/>
    </xf>
    <xf numFmtId="0" fontId="2" fillId="0" borderId="0" xfId="0" applyFont="1" applyBorder="1" applyAlignment="1">
      <alignment horizontal="center" wrapText="1"/>
    </xf>
    <xf numFmtId="0" fontId="2" fillId="0" borderId="0" xfId="0" applyFont="1" applyBorder="1" applyAlignment="1">
      <alignment horizontal="left" wrapText="1"/>
    </xf>
    <xf numFmtId="0" fontId="0" fillId="0" borderId="0" xfId="0" applyBorder="1" applyAlignment="1">
      <alignment horizontal="left" wrapText="1"/>
    </xf>
    <xf numFmtId="0" fontId="0" fillId="0" borderId="0" xfId="0" applyBorder="1" applyAlignment="1">
      <alignment horizontal="left" vertical="top" wrapText="1"/>
    </xf>
    <xf numFmtId="0" fontId="2" fillId="0" borderId="0" xfId="0" applyFont="1" applyBorder="1" applyAlignment="1" applyProtection="1">
      <alignment horizontal="left" vertical="top" wrapText="1"/>
    </xf>
    <xf numFmtId="0" fontId="0" fillId="0" borderId="0" xfId="0" applyFont="1" applyBorder="1" applyAlignment="1" applyProtection="1">
      <alignment horizontal="left" vertical="top" wrapText="1"/>
    </xf>
    <xf numFmtId="0" fontId="2" fillId="0" borderId="0" xfId="0" applyFont="1" applyBorder="1" applyAlignment="1">
      <alignment horizontal="left" vertical="top" wrapText="1"/>
    </xf>
    <xf numFmtId="0" fontId="0" fillId="0" borderId="4" xfId="0" applyBorder="1" applyAlignment="1">
      <alignment horizontal="left" wrapText="1"/>
    </xf>
    <xf numFmtId="0" fontId="0" fillId="0" borderId="0" xfId="0" applyBorder="1" applyAlignment="1">
      <alignment horizontal="left" vertical="top"/>
    </xf>
    <xf numFmtId="0" fontId="5" fillId="0" borderId="0" xfId="0" applyFont="1" applyBorder="1" applyAlignment="1">
      <alignment horizontal="left" vertical="top" wrapText="1"/>
    </xf>
    <xf numFmtId="0" fontId="0" fillId="0" borderId="0" xfId="0" applyBorder="1" applyAlignment="1">
      <alignment horizontal="left"/>
    </xf>
    <xf numFmtId="0" fontId="4" fillId="0" borderId="0" xfId="0" applyFont="1" applyBorder="1" applyAlignment="1">
      <alignment vertical="top" wrapText="1"/>
    </xf>
    <xf numFmtId="0" fontId="0" fillId="0" borderId="0" xfId="0" applyBorder="1" applyAlignment="1">
      <alignment wrapText="1"/>
    </xf>
    <xf numFmtId="0" fontId="2" fillId="0" borderId="0" xfId="0" applyFont="1" applyBorder="1" applyAlignment="1">
      <alignment horizontal="left"/>
    </xf>
    <xf numFmtId="0" fontId="4" fillId="0" borderId="0" xfId="0" applyFont="1" applyBorder="1" applyAlignment="1">
      <alignment horizontal="left"/>
    </xf>
    <xf numFmtId="0" fontId="4" fillId="0" borderId="0" xfId="0" applyFont="1" applyBorder="1" applyAlignment="1">
      <alignment horizontal="left" wrapText="1"/>
    </xf>
    <xf numFmtId="1" fontId="0" fillId="3" borderId="17" xfId="0" applyNumberFormat="1" applyFill="1" applyBorder="1" applyAlignment="1" applyProtection="1">
      <alignment horizontal="center"/>
      <protection locked="0"/>
    </xf>
    <xf numFmtId="0" fontId="13" fillId="9" borderId="0" xfId="0" applyFont="1" applyFill="1" applyAlignment="1">
      <alignment horizontal="center"/>
    </xf>
    <xf numFmtId="0" fontId="33" fillId="0" borderId="0" xfId="0" applyFont="1" applyBorder="1" applyAlignment="1" applyProtection="1">
      <alignment vertical="top" wrapText="1"/>
    </xf>
    <xf numFmtId="0" fontId="10" fillId="12" borderId="0" xfId="0" applyFont="1" applyFill="1" applyBorder="1" applyAlignment="1" applyProtection="1">
      <alignment horizontal="center"/>
    </xf>
    <xf numFmtId="1" fontId="0" fillId="12" borderId="0" xfId="0" applyNumberFormat="1" applyFill="1" applyBorder="1" applyAlignment="1" applyProtection="1">
      <alignment horizontal="center"/>
      <protection locked="0"/>
    </xf>
    <xf numFmtId="1" fontId="7" fillId="0" borderId="0" xfId="0" applyNumberFormat="1" applyFont="1" applyBorder="1" applyAlignment="1" applyProtection="1">
      <alignment horizontal="center" vertical="top"/>
    </xf>
    <xf numFmtId="0" fontId="33" fillId="0" borderId="0" xfId="0" applyFont="1" applyBorder="1" applyAlignment="1" applyProtection="1">
      <alignment horizontal="left" vertical="top"/>
    </xf>
    <xf numFmtId="0" fontId="29" fillId="0" borderId="0" xfId="0" applyFont="1" applyBorder="1" applyAlignment="1" applyProtection="1">
      <alignment vertical="top" wrapText="1"/>
    </xf>
    <xf numFmtId="0" fontId="0" fillId="0" borderId="0" xfId="0" applyBorder="1" applyAlignment="1" applyProtection="1">
      <alignment vertical="top"/>
    </xf>
    <xf numFmtId="0" fontId="0" fillId="12" borderId="0" xfId="0" applyFill="1" applyBorder="1" applyAlignment="1" applyProtection="1">
      <alignment vertical="top"/>
    </xf>
    <xf numFmtId="0" fontId="0" fillId="17" borderId="0" xfId="0" applyFill="1" applyBorder="1" applyAlignment="1" applyProtection="1">
      <alignment vertical="top"/>
    </xf>
    <xf numFmtId="49" fontId="0" fillId="3" borderId="1" xfId="0" applyNumberFormat="1" applyFill="1" applyBorder="1" applyAlignment="1" applyProtection="1">
      <alignment horizontal="center"/>
      <protection locked="0"/>
    </xf>
    <xf numFmtId="0" fontId="0" fillId="12" borderId="0" xfId="0" applyFill="1"/>
    <xf numFmtId="0" fontId="0" fillId="17" borderId="0" xfId="0" applyFill="1"/>
    <xf numFmtId="0" fontId="2" fillId="14" borderId="0" xfId="0" applyFont="1" applyFill="1" applyBorder="1" applyAlignment="1" applyProtection="1">
      <alignment horizontal="left" vertical="top" wrapText="1"/>
      <protection locked="0"/>
    </xf>
    <xf numFmtId="0" fontId="2" fillId="0" borderId="26" xfId="0" applyFont="1" applyBorder="1" applyAlignment="1">
      <alignment horizontal="center"/>
    </xf>
    <xf numFmtId="0" fontId="0" fillId="0" borderId="27" xfId="0" applyBorder="1"/>
    <xf numFmtId="0" fontId="2" fillId="0" borderId="27" xfId="0" applyFont="1" applyBorder="1"/>
    <xf numFmtId="0" fontId="0" fillId="0" borderId="27" xfId="0" applyBorder="1" applyAlignment="1">
      <alignment horizontal="center"/>
    </xf>
    <xf numFmtId="0" fontId="0" fillId="0" borderId="28" xfId="0" applyBorder="1"/>
    <xf numFmtId="0" fontId="2" fillId="0" borderId="19" xfId="0" applyFont="1" applyBorder="1" applyAlignment="1">
      <alignment horizontal="center"/>
    </xf>
    <xf numFmtId="0" fontId="0" fillId="0" borderId="29" xfId="0" applyBorder="1"/>
    <xf numFmtId="0" fontId="17" fillId="0" borderId="19" xfId="0" applyFont="1" applyBorder="1" applyAlignment="1"/>
    <xf numFmtId="0" fontId="3" fillId="12" borderId="29" xfId="0" applyFont="1" applyFill="1" applyBorder="1" applyAlignment="1"/>
    <xf numFmtId="0" fontId="3" fillId="0" borderId="19" xfId="0" applyFont="1" applyBorder="1" applyAlignment="1">
      <alignment horizontal="center"/>
    </xf>
    <xf numFmtId="0" fontId="20" fillId="12" borderId="29" xfId="1" applyFont="1" applyFill="1" applyBorder="1" applyAlignment="1" applyProtection="1">
      <alignment horizontal="center"/>
    </xf>
    <xf numFmtId="0" fontId="3" fillId="12" borderId="29" xfId="0" applyFont="1" applyFill="1" applyBorder="1" applyAlignment="1">
      <alignment horizontal="center"/>
    </xf>
    <xf numFmtId="0" fontId="3" fillId="15" borderId="30" xfId="0" applyFont="1" applyFill="1" applyBorder="1"/>
    <xf numFmtId="0" fontId="0" fillId="15" borderId="31" xfId="0" applyFill="1" applyBorder="1"/>
    <xf numFmtId="0" fontId="3" fillId="12" borderId="19" xfId="0" applyFont="1" applyFill="1" applyBorder="1"/>
    <xf numFmtId="0" fontId="0" fillId="12" borderId="29" xfId="0" applyFill="1" applyBorder="1"/>
    <xf numFmtId="0" fontId="14" fillId="12" borderId="29" xfId="0" applyFont="1" applyFill="1" applyBorder="1"/>
    <xf numFmtId="0" fontId="15" fillId="12" borderId="29" xfId="1" applyFont="1" applyFill="1" applyBorder="1" applyProtection="1"/>
    <xf numFmtId="0" fontId="14" fillId="12" borderId="29" xfId="0" applyFont="1" applyFill="1" applyBorder="1" applyAlignment="1">
      <alignment vertical="center"/>
    </xf>
    <xf numFmtId="0" fontId="16" fillId="12" borderId="29" xfId="0" applyFont="1" applyFill="1" applyBorder="1"/>
    <xf numFmtId="0" fontId="2" fillId="0" borderId="19" xfId="0" applyFont="1" applyBorder="1" applyAlignment="1">
      <alignment horizontal="center" vertical="center"/>
    </xf>
    <xf numFmtId="2" fontId="2" fillId="0" borderId="19" xfId="0" applyNumberFormat="1" applyFont="1" applyBorder="1" applyAlignment="1">
      <alignment horizontal="center"/>
    </xf>
    <xf numFmtId="0" fontId="2" fillId="14" borderId="19" xfId="0" applyFont="1" applyFill="1" applyBorder="1" applyAlignment="1">
      <alignment horizontal="center"/>
    </xf>
    <xf numFmtId="0" fontId="4" fillId="0" borderId="29" xfId="0" applyFont="1" applyBorder="1" applyAlignment="1"/>
    <xf numFmtId="0" fontId="3" fillId="14" borderId="19" xfId="0" applyFont="1" applyFill="1" applyBorder="1" applyAlignment="1">
      <alignment horizontal="center"/>
    </xf>
    <xf numFmtId="164" fontId="2" fillId="0" borderId="19" xfId="0" quotePrefix="1" applyNumberFormat="1" applyFont="1" applyBorder="1" applyAlignment="1">
      <alignment horizontal="center"/>
    </xf>
    <xf numFmtId="0" fontId="2" fillId="0" borderId="19" xfId="0" applyFont="1" applyBorder="1" applyAlignment="1">
      <alignment horizontal="left"/>
    </xf>
    <xf numFmtId="0" fontId="2" fillId="12" borderId="19" xfId="0" applyFont="1" applyFill="1" applyBorder="1" applyAlignment="1">
      <alignment horizontal="left"/>
    </xf>
    <xf numFmtId="0" fontId="2" fillId="12" borderId="19" xfId="0" applyFont="1" applyFill="1" applyBorder="1" applyAlignment="1">
      <alignment horizontal="center"/>
    </xf>
    <xf numFmtId="0" fontId="21" fillId="0" borderId="19" xfId="0" applyFont="1" applyBorder="1" applyAlignment="1">
      <alignment horizontal="center"/>
    </xf>
    <xf numFmtId="0" fontId="0" fillId="14" borderId="29" xfId="0" applyFill="1" applyBorder="1" applyAlignment="1">
      <alignment horizontal="left" vertical="top" wrapText="1"/>
    </xf>
    <xf numFmtId="0" fontId="0" fillId="12" borderId="29" xfId="0" applyFill="1" applyBorder="1" applyAlignment="1">
      <alignment horizontal="left" vertical="top" wrapText="1"/>
    </xf>
    <xf numFmtId="0" fontId="3" fillId="15" borderId="30" xfId="0" applyFont="1" applyFill="1" applyBorder="1" applyProtection="1"/>
    <xf numFmtId="0" fontId="3" fillId="15" borderId="31" xfId="0" applyFont="1" applyFill="1" applyBorder="1" applyProtection="1"/>
    <xf numFmtId="0" fontId="3" fillId="12" borderId="19" xfId="0" applyFont="1" applyFill="1" applyBorder="1" applyProtection="1"/>
    <xf numFmtId="0" fontId="3" fillId="12" borderId="29" xfId="0" applyFont="1" applyFill="1" applyBorder="1" applyProtection="1"/>
    <xf numFmtId="0" fontId="2" fillId="0" borderId="19" xfId="0" applyFont="1" applyBorder="1" applyAlignment="1" applyProtection="1">
      <alignment horizontal="center"/>
    </xf>
    <xf numFmtId="0" fontId="2" fillId="0" borderId="19" xfId="0" applyFont="1" applyBorder="1" applyAlignment="1" applyProtection="1">
      <alignment horizontal="center" vertical="top"/>
    </xf>
    <xf numFmtId="0" fontId="0" fillId="0" borderId="29" xfId="0" applyBorder="1" applyProtection="1"/>
    <xf numFmtId="0" fontId="2" fillId="0" borderId="19" xfId="0" applyFont="1" applyBorder="1" applyAlignment="1" applyProtection="1">
      <alignment horizontal="center" vertical="center"/>
    </xf>
    <xf numFmtId="0" fontId="2" fillId="12" borderId="19" xfId="0" applyFont="1" applyFill="1" applyBorder="1" applyAlignment="1" applyProtection="1">
      <alignment horizontal="center"/>
    </xf>
    <xf numFmtId="0" fontId="2" fillId="12" borderId="19" xfId="0" applyFont="1" applyFill="1" applyBorder="1" applyAlignment="1" applyProtection="1">
      <alignment horizontal="center" vertical="top"/>
    </xf>
    <xf numFmtId="0" fontId="0" fillId="0" borderId="29" xfId="0" applyBorder="1" applyAlignment="1" applyProtection="1">
      <alignment vertical="top"/>
    </xf>
    <xf numFmtId="0" fontId="3" fillId="15" borderId="31" xfId="0" applyFont="1" applyFill="1" applyBorder="1"/>
    <xf numFmtId="0" fontId="3" fillId="12" borderId="19" xfId="0" applyFont="1" applyFill="1" applyBorder="1" applyAlignment="1">
      <alignment horizontal="left"/>
    </xf>
    <xf numFmtId="0" fontId="3" fillId="12" borderId="29" xfId="0" applyFont="1" applyFill="1" applyBorder="1" applyAlignment="1">
      <alignment horizontal="left"/>
    </xf>
    <xf numFmtId="0" fontId="3" fillId="0" borderId="19" xfId="0" applyFont="1" applyBorder="1" applyAlignment="1">
      <alignment horizontal="left"/>
    </xf>
    <xf numFmtId="0" fontId="3" fillId="0" borderId="29" xfId="0" applyFont="1" applyBorder="1" applyAlignment="1">
      <alignment horizontal="left"/>
    </xf>
    <xf numFmtId="0" fontId="2" fillId="0" borderId="29" xfId="0" applyFont="1" applyBorder="1" applyAlignment="1">
      <alignment horizontal="left"/>
    </xf>
    <xf numFmtId="0" fontId="3" fillId="0" borderId="29" xfId="0" applyFont="1" applyBorder="1"/>
    <xf numFmtId="0" fontId="2" fillId="0" borderId="32" xfId="0" applyFont="1" applyBorder="1" applyAlignment="1">
      <alignment horizontal="center"/>
    </xf>
    <xf numFmtId="0" fontId="0" fillId="0" borderId="33" xfId="0" applyBorder="1"/>
    <xf numFmtId="0" fontId="0" fillId="0" borderId="33" xfId="0" applyBorder="1" applyAlignment="1">
      <alignment horizontal="center"/>
    </xf>
    <xf numFmtId="0" fontId="0" fillId="0" borderId="34" xfId="0" applyBorder="1"/>
    <xf numFmtId="0" fontId="30" fillId="12" borderId="0" xfId="0" applyFont="1" applyFill="1" applyBorder="1" applyAlignment="1">
      <alignment vertical="top" wrapText="1"/>
    </xf>
    <xf numFmtId="0" fontId="2" fillId="0" borderId="19" xfId="0" applyFont="1" applyBorder="1" applyAlignment="1">
      <alignment horizontal="center" vertical="top"/>
    </xf>
    <xf numFmtId="0" fontId="33" fillId="12" borderId="0" xfId="0" applyFont="1" applyFill="1" applyBorder="1" applyAlignment="1" applyProtection="1">
      <alignment vertical="top" wrapText="1"/>
    </xf>
    <xf numFmtId="0" fontId="2" fillId="0" borderId="17" xfId="0" applyFont="1" applyBorder="1" applyAlignment="1">
      <alignment horizontal="center" wrapText="1"/>
    </xf>
    <xf numFmtId="0" fontId="2" fillId="0" borderId="1" xfId="0" applyFont="1" applyBorder="1" applyAlignment="1" applyProtection="1">
      <alignment horizontal="center" wrapText="1"/>
    </xf>
    <xf numFmtId="1" fontId="0" fillId="12" borderId="36" xfId="0" applyNumberFormat="1" applyFill="1" applyBorder="1" applyAlignment="1" applyProtection="1">
      <alignment horizontal="center"/>
      <protection locked="0"/>
    </xf>
    <xf numFmtId="0" fontId="5" fillId="0" borderId="0" xfId="0" applyFont="1" applyBorder="1" applyAlignment="1">
      <alignment horizontal="left" vertical="top" wrapText="1"/>
    </xf>
    <xf numFmtId="1" fontId="0" fillId="3" borderId="35" xfId="0" applyNumberFormat="1" applyFill="1" applyBorder="1" applyAlignment="1" applyProtection="1">
      <alignment horizontal="center"/>
      <protection locked="0"/>
    </xf>
    <xf numFmtId="0" fontId="7" fillId="0" borderId="0" xfId="0" applyFont="1" applyBorder="1" applyAlignment="1">
      <alignment horizontal="left" vertical="top" wrapText="1"/>
    </xf>
    <xf numFmtId="0" fontId="0" fillId="0" borderId="0" xfId="0" applyFont="1" applyBorder="1" applyAlignment="1">
      <alignment horizontal="left" vertical="top" wrapText="1"/>
    </xf>
    <xf numFmtId="0" fontId="4" fillId="12" borderId="0" xfId="0" applyFont="1" applyFill="1" applyBorder="1" applyAlignment="1">
      <alignment horizontal="left" wrapText="1"/>
    </xf>
    <xf numFmtId="0" fontId="2" fillId="0" borderId="0" xfId="0" applyFont="1" applyBorder="1" applyAlignment="1"/>
    <xf numFmtId="0" fontId="0" fillId="3" borderId="20" xfId="0" applyFill="1" applyBorder="1" applyAlignment="1" applyProtection="1">
      <protection locked="0"/>
    </xf>
    <xf numFmtId="0" fontId="0" fillId="3" borderId="21" xfId="0" applyFill="1" applyBorder="1" applyAlignment="1" applyProtection="1">
      <protection locked="0"/>
    </xf>
    <xf numFmtId="0" fontId="0" fillId="3" borderId="22" xfId="0" applyFill="1" applyBorder="1" applyAlignment="1" applyProtection="1">
      <protection locked="0"/>
    </xf>
    <xf numFmtId="0" fontId="4" fillId="0" borderId="0" xfId="0" applyFont="1" applyBorder="1" applyAlignment="1">
      <alignment horizontal="left" vertical="top" wrapText="1"/>
    </xf>
    <xf numFmtId="0" fontId="2" fillId="0" borderId="0" xfId="0" applyFont="1" applyBorder="1" applyAlignment="1">
      <alignment horizontal="left" wrapText="1"/>
    </xf>
    <xf numFmtId="0" fontId="2" fillId="0" borderId="0" xfId="0" applyFont="1" applyBorder="1" applyAlignment="1">
      <alignment horizontal="left"/>
    </xf>
    <xf numFmtId="0" fontId="24" fillId="0" borderId="0" xfId="0" applyFont="1" applyBorder="1" applyAlignment="1">
      <alignment horizontal="left" wrapText="1"/>
    </xf>
    <xf numFmtId="0" fontId="4" fillId="0" borderId="0" xfId="0" applyFont="1" applyBorder="1" applyAlignment="1">
      <alignment horizontal="left"/>
    </xf>
    <xf numFmtId="0" fontId="0" fillId="0" borderId="0" xfId="0" applyBorder="1" applyAlignment="1">
      <alignment horizontal="left" wrapText="1"/>
    </xf>
    <xf numFmtId="0" fontId="0" fillId="0" borderId="4" xfId="0" applyBorder="1" applyAlignment="1">
      <alignment horizontal="left" wrapText="1"/>
    </xf>
    <xf numFmtId="0" fontId="0" fillId="0" borderId="0" xfId="0" applyBorder="1" applyAlignment="1">
      <alignment horizontal="left"/>
    </xf>
    <xf numFmtId="0" fontId="0" fillId="0" borderId="0" xfId="0" applyBorder="1" applyAlignment="1">
      <alignment horizontal="left" vertical="top" wrapText="1"/>
    </xf>
    <xf numFmtId="0" fontId="4" fillId="0" borderId="0" xfId="0" applyFont="1" applyBorder="1" applyAlignment="1">
      <alignment horizontal="left" wrapText="1"/>
    </xf>
    <xf numFmtId="0" fontId="2" fillId="0" borderId="0" xfId="0" applyFont="1" applyBorder="1" applyAlignment="1">
      <alignment horizontal="left" vertical="top" wrapText="1"/>
    </xf>
    <xf numFmtId="1" fontId="0" fillId="3" borderId="17" xfId="0" applyNumberFormat="1" applyFill="1" applyBorder="1" applyAlignment="1" applyProtection="1">
      <alignment horizontal="center"/>
      <protection locked="0"/>
    </xf>
    <xf numFmtId="1" fontId="0" fillId="3" borderId="18" xfId="0" applyNumberFormat="1" applyFill="1" applyBorder="1" applyAlignment="1" applyProtection="1">
      <alignment horizontal="center"/>
      <protection locked="0"/>
    </xf>
    <xf numFmtId="0" fontId="0" fillId="3" borderId="35" xfId="0" applyFill="1" applyBorder="1" applyAlignment="1" applyProtection="1">
      <alignment horizontal="left" vertical="top" wrapText="1"/>
      <protection locked="0"/>
    </xf>
    <xf numFmtId="0" fontId="19" fillId="0" borderId="0" xfId="0" applyFont="1" applyBorder="1" applyAlignment="1">
      <alignment horizontal="center"/>
    </xf>
    <xf numFmtId="0" fontId="0" fillId="3" borderId="7" xfId="0" applyFill="1" applyBorder="1" applyAlignment="1" applyProtection="1">
      <alignment horizontal="left" vertical="top" wrapText="1"/>
      <protection locked="0"/>
    </xf>
    <xf numFmtId="0" fontId="0" fillId="3" borderId="8" xfId="0" applyFill="1" applyBorder="1" applyAlignment="1" applyProtection="1">
      <alignment horizontal="left" vertical="top" wrapText="1"/>
      <protection locked="0"/>
    </xf>
    <xf numFmtId="0" fontId="0" fillId="3" borderId="5" xfId="0" applyFill="1" applyBorder="1" applyAlignment="1" applyProtection="1">
      <alignment horizontal="left" vertical="top" wrapText="1"/>
      <protection locked="0"/>
    </xf>
    <xf numFmtId="0" fontId="0" fillId="3" borderId="9" xfId="0" applyFill="1" applyBorder="1" applyAlignment="1" applyProtection="1">
      <alignment horizontal="left" vertical="top" wrapText="1"/>
      <protection locked="0"/>
    </xf>
    <xf numFmtId="0" fontId="0" fillId="3" borderId="0"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0" borderId="0" xfId="0" applyBorder="1" applyAlignment="1">
      <alignment wrapText="1"/>
    </xf>
    <xf numFmtId="0" fontId="0" fillId="0" borderId="4" xfId="0" applyBorder="1" applyAlignment="1"/>
    <xf numFmtId="0" fontId="0" fillId="3" borderId="7" xfId="0" applyFill="1" applyBorder="1" applyAlignment="1" applyProtection="1">
      <alignment horizontal="left" vertical="top"/>
      <protection locked="0"/>
    </xf>
    <xf numFmtId="0" fontId="0" fillId="3" borderId="8" xfId="0" applyFill="1" applyBorder="1" applyAlignment="1" applyProtection="1">
      <alignment horizontal="left" vertical="top"/>
      <protection locked="0"/>
    </xf>
    <xf numFmtId="0" fontId="0" fillId="3" borderId="5" xfId="0" applyFill="1" applyBorder="1" applyAlignment="1" applyProtection="1">
      <alignment horizontal="left" vertical="top"/>
      <protection locked="0"/>
    </xf>
    <xf numFmtId="0" fontId="0" fillId="3" borderId="10" xfId="0" applyFill="1" applyBorder="1" applyAlignment="1" applyProtection="1">
      <alignment horizontal="left" vertical="top"/>
      <protection locked="0"/>
    </xf>
    <xf numFmtId="0" fontId="0" fillId="3" borderId="2" xfId="0" applyFill="1" applyBorder="1" applyAlignment="1" applyProtection="1">
      <alignment horizontal="left" vertical="top"/>
      <protection locked="0"/>
    </xf>
    <xf numFmtId="0" fontId="0" fillId="3" borderId="6" xfId="0" applyFill="1" applyBorder="1" applyAlignment="1" applyProtection="1">
      <alignment horizontal="left" vertical="top"/>
      <protection locked="0"/>
    </xf>
    <xf numFmtId="0" fontId="0" fillId="3" borderId="1" xfId="0" applyFill="1" applyBorder="1" applyAlignment="1" applyProtection="1">
      <alignment horizontal="left" vertical="top" wrapText="1"/>
      <protection locked="0"/>
    </xf>
    <xf numFmtId="0" fontId="2" fillId="0" borderId="0" xfId="0" applyFont="1" applyBorder="1" applyAlignment="1" applyProtection="1">
      <alignment horizontal="left" vertical="top" wrapText="1"/>
    </xf>
    <xf numFmtId="0" fontId="33" fillId="0" borderId="0" xfId="0" applyFont="1" applyBorder="1" applyAlignment="1" applyProtection="1">
      <alignment horizontal="left" wrapText="1"/>
    </xf>
    <xf numFmtId="0" fontId="21" fillId="12" borderId="0" xfId="0" applyFont="1" applyFill="1" applyBorder="1" applyAlignment="1">
      <alignment horizontal="left"/>
    </xf>
    <xf numFmtId="0" fontId="0" fillId="3" borderId="35" xfId="0" applyFill="1" applyBorder="1" applyAlignment="1" applyProtection="1">
      <alignment horizontal="left" vertical="top"/>
      <protection locked="0"/>
    </xf>
    <xf numFmtId="0" fontId="0" fillId="14" borderId="0" xfId="0" applyFill="1" applyBorder="1" applyAlignment="1"/>
    <xf numFmtId="0" fontId="4" fillId="0" borderId="0" xfId="0" applyFont="1" applyBorder="1" applyAlignment="1">
      <alignment vertical="top" wrapText="1"/>
    </xf>
    <xf numFmtId="0" fontId="0" fillId="3" borderId="35" xfId="0" applyFill="1" applyBorder="1" applyAlignment="1" applyProtection="1">
      <alignment horizontal="right"/>
      <protection locked="0"/>
    </xf>
    <xf numFmtId="0" fontId="0" fillId="0" borderId="0" xfId="0" quotePrefix="1" applyFont="1" applyBorder="1" applyAlignment="1" applyProtection="1">
      <alignment horizontal="left" vertical="top" wrapText="1"/>
    </xf>
    <xf numFmtId="3" fontId="0" fillId="3" borderId="35" xfId="0" applyNumberFormat="1" applyFill="1" applyBorder="1" applyAlignment="1" applyProtection="1">
      <alignment horizontal="right"/>
      <protection locked="0"/>
    </xf>
    <xf numFmtId="0" fontId="0" fillId="0" borderId="0" xfId="0" applyBorder="1" applyAlignment="1">
      <alignment horizontal="left" vertical="top"/>
    </xf>
    <xf numFmtId="0" fontId="0" fillId="3" borderId="1" xfId="0" applyFill="1" applyBorder="1" applyAlignment="1" applyProtection="1">
      <protection locked="0"/>
    </xf>
    <xf numFmtId="0" fontId="0" fillId="3" borderId="9" xfId="0" applyFill="1" applyBorder="1" applyAlignment="1" applyProtection="1">
      <alignment horizontal="left" vertical="top"/>
      <protection locked="0"/>
    </xf>
    <xf numFmtId="0" fontId="0" fillId="3" borderId="0" xfId="0" applyFill="1" applyBorder="1" applyAlignment="1" applyProtection="1">
      <alignment horizontal="left" vertical="top"/>
      <protection locked="0"/>
    </xf>
    <xf numFmtId="0" fontId="0" fillId="3" borderId="4" xfId="0" applyFill="1" applyBorder="1" applyAlignment="1" applyProtection="1">
      <alignment horizontal="left" vertical="top"/>
      <protection locked="0"/>
    </xf>
    <xf numFmtId="0" fontId="33" fillId="0" borderId="9" xfId="0" applyFont="1" applyBorder="1" applyAlignment="1">
      <alignment horizontal="left" wrapText="1"/>
    </xf>
    <xf numFmtId="0" fontId="33" fillId="0" borderId="0" xfId="0" applyFont="1" applyBorder="1" applyAlignment="1">
      <alignment horizontal="left" wrapText="1"/>
    </xf>
    <xf numFmtId="0" fontId="20" fillId="2" borderId="11" xfId="1" applyFont="1" applyFill="1" applyBorder="1" applyAlignment="1" applyProtection="1">
      <alignment horizontal="center"/>
    </xf>
    <xf numFmtId="0" fontId="20" fillId="2" borderId="12" xfId="1" applyFont="1" applyFill="1" applyBorder="1" applyAlignment="1" applyProtection="1">
      <alignment horizontal="center"/>
    </xf>
    <xf numFmtId="0" fontId="20" fillId="2" borderId="13" xfId="1" applyFont="1" applyFill="1" applyBorder="1" applyAlignment="1" applyProtection="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3" fillId="2" borderId="16" xfId="0" applyFont="1" applyFill="1" applyBorder="1" applyAlignment="1">
      <alignment horizontal="center"/>
    </xf>
    <xf numFmtId="0" fontId="2" fillId="0" borderId="0" xfId="0" applyFont="1" applyBorder="1" applyAlignment="1" applyProtection="1">
      <alignment horizontal="center" wrapText="1"/>
    </xf>
    <xf numFmtId="0" fontId="5" fillId="0" borderId="0" xfId="0" applyFont="1" applyBorder="1" applyAlignment="1"/>
    <xf numFmtId="0" fontId="6" fillId="0" borderId="0" xfId="0" applyFont="1" applyBorder="1" applyAlignment="1"/>
    <xf numFmtId="0" fontId="0" fillId="0" borderId="0" xfId="0" applyBorder="1" applyAlignment="1"/>
    <xf numFmtId="0" fontId="25" fillId="0" borderId="0" xfId="0" applyFont="1" applyBorder="1" applyAlignment="1">
      <alignment horizontal="left" wrapText="1"/>
    </xf>
    <xf numFmtId="0" fontId="6" fillId="3" borderId="35" xfId="0" applyFont="1" applyFill="1" applyBorder="1" applyAlignment="1" applyProtection="1">
      <alignment horizontal="left"/>
      <protection locked="0"/>
    </xf>
    <xf numFmtId="49" fontId="6" fillId="3" borderId="35" xfId="0" applyNumberFormat="1" applyFont="1" applyFill="1" applyBorder="1" applyAlignment="1" applyProtection="1">
      <alignment horizontal="left"/>
      <protection locked="0"/>
    </xf>
    <xf numFmtId="49" fontId="18" fillId="3" borderId="35" xfId="1" applyNumberFormat="1" applyFont="1" applyFill="1" applyBorder="1" applyAlignment="1" applyProtection="1">
      <alignment horizontal="left"/>
      <protection locked="0"/>
    </xf>
    <xf numFmtId="49" fontId="18" fillId="3" borderId="35" xfId="0" applyNumberFormat="1" applyFont="1" applyFill="1" applyBorder="1" applyAlignment="1" applyProtection="1">
      <alignment horizontal="left"/>
      <protection locked="0"/>
    </xf>
    <xf numFmtId="0" fontId="1" fillId="3" borderId="35" xfId="1" applyFill="1" applyBorder="1" applyAlignment="1" applyProtection="1">
      <alignment horizontal="left"/>
      <protection locked="0"/>
    </xf>
    <xf numFmtId="0" fontId="8" fillId="0" borderId="0" xfId="0" applyFont="1" applyBorder="1" applyAlignment="1">
      <alignment horizontal="left" vertical="top" wrapText="1"/>
    </xf>
    <xf numFmtId="0" fontId="22" fillId="12" borderId="0" xfId="0" applyFont="1" applyFill="1" applyAlignment="1">
      <alignment horizontal="left" vertical="top" wrapText="1"/>
    </xf>
    <xf numFmtId="0" fontId="30" fillId="12" borderId="0" xfId="0" applyFont="1" applyFill="1" applyAlignment="1">
      <alignment horizontal="left" vertical="top" wrapText="1"/>
    </xf>
    <xf numFmtId="0" fontId="2" fillId="0" borderId="4" xfId="0" applyFont="1" applyBorder="1" applyAlignment="1" applyProtection="1">
      <alignment horizontal="left" vertical="top" wrapText="1"/>
    </xf>
    <xf numFmtId="0" fontId="0" fillId="0" borderId="0" xfId="0" applyFont="1" applyBorder="1" applyAlignment="1">
      <alignment horizontal="left" wrapText="1"/>
    </xf>
    <xf numFmtId="0" fontId="0" fillId="0" borderId="4" xfId="0" applyFont="1" applyBorder="1" applyAlignment="1">
      <alignment horizontal="left" wrapText="1"/>
    </xf>
    <xf numFmtId="0" fontId="0" fillId="3" borderId="7" xfId="0" applyFont="1" applyFill="1" applyBorder="1" applyAlignment="1" applyProtection="1">
      <alignment horizontal="left" vertical="top" wrapText="1"/>
      <protection locked="0"/>
    </xf>
    <xf numFmtId="0" fontId="0" fillId="3" borderId="8" xfId="0" applyFont="1" applyFill="1" applyBorder="1" applyAlignment="1" applyProtection="1">
      <alignment horizontal="left" vertical="top" wrapText="1"/>
      <protection locked="0"/>
    </xf>
    <xf numFmtId="0" fontId="0" fillId="3" borderId="5" xfId="0" applyFont="1" applyFill="1" applyBorder="1" applyAlignment="1" applyProtection="1">
      <alignment horizontal="left" vertical="top" wrapText="1"/>
      <protection locked="0"/>
    </xf>
    <xf numFmtId="0" fontId="0" fillId="3" borderId="10" xfId="0" applyFont="1" applyFill="1" applyBorder="1" applyAlignment="1" applyProtection="1">
      <alignment horizontal="left" vertical="top" wrapText="1"/>
      <protection locked="0"/>
    </xf>
    <xf numFmtId="0" fontId="0" fillId="3" borderId="2" xfId="0" applyFont="1" applyFill="1" applyBorder="1" applyAlignment="1" applyProtection="1">
      <alignment horizontal="left" vertical="top" wrapText="1"/>
      <protection locked="0"/>
    </xf>
    <xf numFmtId="0" fontId="0" fillId="3" borderId="6" xfId="0" applyFont="1" applyFill="1" applyBorder="1" applyAlignment="1" applyProtection="1">
      <alignment horizontal="left" vertical="top" wrapText="1"/>
      <protection locked="0"/>
    </xf>
    <xf numFmtId="0" fontId="22" fillId="0" borderId="0" xfId="0" applyFont="1" applyFill="1" applyBorder="1" applyAlignment="1" applyProtection="1">
      <alignment horizontal="left" vertical="center" wrapText="1"/>
    </xf>
    <xf numFmtId="0" fontId="0" fillId="0" borderId="0" xfId="0" applyFont="1" applyBorder="1" applyAlignment="1" applyProtection="1">
      <alignment horizontal="left" vertical="top" wrapText="1"/>
    </xf>
    <xf numFmtId="0" fontId="13" fillId="10" borderId="0" xfId="0" applyFont="1" applyFill="1" applyAlignment="1">
      <alignment horizontal="center"/>
    </xf>
    <xf numFmtId="0" fontId="13" fillId="5" borderId="0" xfId="0" applyFont="1" applyFill="1" applyAlignment="1">
      <alignment horizontal="center"/>
    </xf>
    <xf numFmtId="0" fontId="13" fillId="6" borderId="0" xfId="0" applyFont="1" applyFill="1" applyAlignment="1">
      <alignment horizontal="center"/>
    </xf>
    <xf numFmtId="0" fontId="13" fillId="4" borderId="0" xfId="0" applyFont="1" applyFill="1" applyAlignment="1">
      <alignment horizontal="center"/>
    </xf>
    <xf numFmtId="0" fontId="13" fillId="7" borderId="0" xfId="0" applyFont="1" applyFill="1" applyAlignment="1">
      <alignment horizontal="center"/>
    </xf>
    <xf numFmtId="0" fontId="0" fillId="0" borderId="0" xfId="0" applyAlignment="1">
      <alignment horizontal="center"/>
    </xf>
    <xf numFmtId="0" fontId="2" fillId="13" borderId="0" xfId="0" applyFont="1" applyFill="1" applyAlignment="1">
      <alignment horizontal="center"/>
    </xf>
    <xf numFmtId="0" fontId="13" fillId="2" borderId="0" xfId="0" applyFont="1" applyFill="1" applyAlignment="1">
      <alignment horizontal="center" wrapText="1"/>
    </xf>
    <xf numFmtId="0" fontId="13" fillId="8" borderId="0" xfId="0" applyFont="1" applyFill="1" applyAlignment="1">
      <alignment horizontal="center"/>
    </xf>
    <xf numFmtId="0" fontId="13" fillId="9" borderId="0" xfId="0" applyFont="1" applyFill="1" applyAlignment="1">
      <alignment horizontal="center"/>
    </xf>
    <xf numFmtId="0" fontId="13" fillId="6" borderId="0" xfId="0" applyFont="1" applyFill="1" applyAlignment="1">
      <alignment horizontal="center" wrapText="1"/>
    </xf>
  </cellXfs>
  <cellStyles count="3">
    <cellStyle name="Hyperlink" xfId="1" builtinId="8"/>
    <cellStyle name="Normal" xfId="0" builtinId="0"/>
    <cellStyle name="Percent" xfId="2" builtinId="5"/>
  </cellStyles>
  <dxfs count="0"/>
  <tableStyles count="0" defaultTableStyle="TableStyleMedium2" defaultPivotStyle="PivotStyleLight16"/>
  <colors>
    <mruColors>
      <color rgb="FFA4E4D8"/>
      <color rgb="FF3333FF"/>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228600</xdr:colOff>
      <xdr:row>0</xdr:row>
      <xdr:rowOff>15875</xdr:rowOff>
    </xdr:from>
    <xdr:to>
      <xdr:col>11</xdr:col>
      <xdr:colOff>396875</xdr:colOff>
      <xdr:row>3</xdr:row>
      <xdr:rowOff>238125</xdr:rowOff>
    </xdr:to>
    <xdr:pic>
      <xdr:nvPicPr>
        <xdr:cNvPr id="2" name="Picture 1">
          <a:extLst>
            <a:ext uri="{FF2B5EF4-FFF2-40B4-BE49-F238E27FC236}">
              <a16:creationId xmlns:a16="http://schemas.microsoft.com/office/drawing/2014/main" id="{25B847EF-39CF-41F6-BA33-C4CEB465EF92}"/>
            </a:ext>
          </a:extLst>
        </xdr:cNvPr>
        <xdr:cNvPicPr>
          <a:picLocks noChangeAspect="1"/>
        </xdr:cNvPicPr>
      </xdr:nvPicPr>
      <xdr:blipFill>
        <a:blip xmlns:r="http://schemas.openxmlformats.org/officeDocument/2006/relationships" r:embed="rId1"/>
        <a:stretch>
          <a:fillRect/>
        </a:stretch>
      </xdr:blipFill>
      <xdr:spPr>
        <a:xfrm>
          <a:off x="3197225" y="15875"/>
          <a:ext cx="5883275" cy="23780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srcevaluation@readingagency.org.uk" TargetMode="External"/><Relationship Id="rId2" Type="http://schemas.openxmlformats.org/officeDocument/2006/relationships/hyperlink" Target="mailto:srcevaluation@readingagency.org.uk" TargetMode="External"/><Relationship Id="rId1" Type="http://schemas.openxmlformats.org/officeDocument/2006/relationships/hyperlink" Target="mailto:%20srcevaluation@readingagency.org.uk"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readingagency.org.uk/resources/601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XFC374"/>
  <sheetViews>
    <sheetView showGridLines="0" tabSelected="1" zoomScale="80" zoomScaleNormal="80" workbookViewId="0">
      <selection activeCell="E12" sqref="E12:H12"/>
    </sheetView>
  </sheetViews>
  <sheetFormatPr defaultColWidth="0" defaultRowHeight="14.5" zeroHeight="1" x14ac:dyDescent="0.35"/>
  <cols>
    <col min="1" max="1" width="5" style="100" customWidth="1"/>
    <col min="2" max="4" width="12.453125" style="57" customWidth="1"/>
    <col min="5" max="5" width="24.453125" style="57" customWidth="1"/>
    <col min="6" max="6" width="5" style="57" customWidth="1"/>
    <col min="7" max="7" width="15.453125" style="57" customWidth="1"/>
    <col min="8" max="8" width="12.453125" style="57" customWidth="1"/>
    <col min="9" max="9" width="3.54296875" style="57" customWidth="1"/>
    <col min="10" max="11" width="12.453125" style="57" customWidth="1"/>
    <col min="12" max="13" width="12.453125" style="75" customWidth="1"/>
    <col min="14" max="14" width="9.90625" style="57" customWidth="1"/>
    <col min="15" max="15" width="9.1796875" style="57" customWidth="1"/>
    <col min="16" max="16" width="9.1796875" style="101" customWidth="1"/>
    <col min="17" max="17" width="0.7265625" style="59" customWidth="1"/>
    <col min="18" max="18" width="2.26953125" style="142" hidden="1" customWidth="1"/>
    <col min="19" max="21" width="9.1796875" style="57" hidden="1"/>
    <col min="22" max="16378" width="9.1796875" hidden="1"/>
    <col min="16379" max="16379" width="10.54296875" hidden="1"/>
    <col min="16380" max="16380" width="5.1796875" hidden="1"/>
    <col min="16381" max="16381" width="4.6328125" hidden="1"/>
    <col min="16382" max="16382" width="23.36328125" hidden="1"/>
    <col min="16383" max="16383" width="33.1796875" hidden="1"/>
    <col min="16384" max="16384" width="30.26953125" hidden="1"/>
  </cols>
  <sheetData>
    <row r="1" spans="1:23" s="99" customFormat="1" ht="123" customHeight="1" x14ac:dyDescent="0.35">
      <c r="A1" s="222"/>
      <c r="B1" s="223"/>
      <c r="C1" s="223"/>
      <c r="D1" s="223"/>
      <c r="E1" s="223"/>
      <c r="F1" s="223"/>
      <c r="G1" s="224"/>
      <c r="H1" s="223"/>
      <c r="I1" s="223"/>
      <c r="J1" s="223"/>
      <c r="K1" s="223"/>
      <c r="L1" s="225"/>
      <c r="M1" s="225"/>
      <c r="N1" s="223"/>
      <c r="O1" s="223"/>
      <c r="P1" s="226"/>
      <c r="Q1" s="59"/>
      <c r="R1" s="152"/>
    </row>
    <row r="2" spans="1:23" s="57" customFormat="1" ht="23.25" customHeight="1" x14ac:dyDescent="0.35">
      <c r="A2" s="227"/>
      <c r="G2" s="62"/>
      <c r="L2" s="75"/>
      <c r="M2" s="75"/>
      <c r="P2" s="228"/>
      <c r="Q2" s="59"/>
      <c r="R2" s="142"/>
    </row>
    <row r="3" spans="1:23" s="57" customFormat="1" ht="23.25" customHeight="1" x14ac:dyDescent="0.35">
      <c r="A3" s="227"/>
      <c r="G3" s="62"/>
      <c r="L3" s="75"/>
      <c r="M3" s="75"/>
      <c r="P3" s="228"/>
      <c r="Q3" s="59"/>
      <c r="R3" s="142"/>
    </row>
    <row r="4" spans="1:23" s="57" customFormat="1" ht="32.15" customHeight="1" x14ac:dyDescent="0.35">
      <c r="A4" s="227"/>
      <c r="L4" s="75"/>
      <c r="M4" s="75"/>
      <c r="P4" s="228"/>
      <c r="Q4" s="59"/>
      <c r="R4" s="142"/>
    </row>
    <row r="5" spans="1:23" s="57" customFormat="1" ht="26" x14ac:dyDescent="0.6">
      <c r="A5" s="229"/>
      <c r="B5" s="76"/>
      <c r="C5" s="76"/>
      <c r="D5" s="76"/>
      <c r="E5" s="76"/>
      <c r="F5" s="76"/>
      <c r="G5" s="76" t="s">
        <v>273</v>
      </c>
      <c r="H5" s="76"/>
      <c r="I5" s="76"/>
      <c r="J5" s="76"/>
      <c r="K5" s="76"/>
      <c r="L5" s="76"/>
      <c r="M5" s="76"/>
      <c r="N5" s="76"/>
      <c r="P5" s="228"/>
      <c r="Q5" s="59"/>
      <c r="R5" s="142"/>
    </row>
    <row r="6" spans="1:23" s="57" customFormat="1" ht="19" thickBot="1" x14ac:dyDescent="0.5">
      <c r="A6" s="74"/>
      <c r="B6" s="98" t="s">
        <v>0</v>
      </c>
      <c r="C6" s="98"/>
      <c r="D6" s="74"/>
      <c r="E6" s="98"/>
      <c r="F6" s="98"/>
      <c r="G6" s="98"/>
      <c r="H6" s="98"/>
      <c r="I6" s="56" t="s">
        <v>330</v>
      </c>
      <c r="J6" s="98"/>
      <c r="K6" s="98"/>
      <c r="L6" s="56"/>
      <c r="M6" s="98"/>
      <c r="N6" s="98"/>
      <c r="O6" s="98"/>
      <c r="P6" s="230"/>
      <c r="Q6" s="96"/>
      <c r="R6" s="143"/>
      <c r="S6" s="56"/>
      <c r="T6" s="56"/>
      <c r="U6" s="56"/>
      <c r="V6" s="56"/>
      <c r="W6" s="56"/>
    </row>
    <row r="7" spans="1:23" s="58" customFormat="1" ht="21" customHeight="1" x14ac:dyDescent="0.45">
      <c r="A7" s="231"/>
      <c r="B7" s="340" t="s">
        <v>331</v>
      </c>
      <c r="C7" s="341"/>
      <c r="D7" s="341"/>
      <c r="E7" s="341"/>
      <c r="F7" s="341"/>
      <c r="G7" s="341"/>
      <c r="H7" s="341"/>
      <c r="I7" s="341"/>
      <c r="J7" s="341"/>
      <c r="K7" s="341"/>
      <c r="L7" s="341"/>
      <c r="M7" s="341"/>
      <c r="N7" s="341"/>
      <c r="O7" s="342"/>
      <c r="P7" s="232"/>
      <c r="Q7" s="155"/>
      <c r="R7" s="144"/>
      <c r="S7" s="97"/>
      <c r="T7" s="97"/>
      <c r="U7" s="97"/>
      <c r="V7" s="97"/>
    </row>
    <row r="8" spans="1:23" s="58" customFormat="1" ht="18" customHeight="1" thickBot="1" x14ac:dyDescent="0.5">
      <c r="A8" s="231"/>
      <c r="B8" s="343" t="s">
        <v>1</v>
      </c>
      <c r="C8" s="344"/>
      <c r="D8" s="344"/>
      <c r="E8" s="344"/>
      <c r="F8" s="344"/>
      <c r="G8" s="344"/>
      <c r="H8" s="344"/>
      <c r="I8" s="344"/>
      <c r="J8" s="344"/>
      <c r="K8" s="344"/>
      <c r="L8" s="344"/>
      <c r="M8" s="344"/>
      <c r="N8" s="344"/>
      <c r="O8" s="345"/>
      <c r="P8" s="233"/>
      <c r="Q8" s="156"/>
      <c r="R8" s="143"/>
      <c r="S8" s="96"/>
      <c r="T8" s="96"/>
      <c r="U8" s="96"/>
      <c r="V8" s="96"/>
    </row>
    <row r="9" spans="1:23" s="57" customFormat="1" ht="9" customHeight="1" x14ac:dyDescent="0.35">
      <c r="A9" s="227"/>
      <c r="D9" s="102"/>
      <c r="E9" s="102"/>
      <c r="F9" s="102"/>
      <c r="G9" s="102"/>
      <c r="H9" s="102"/>
      <c r="I9" s="102"/>
      <c r="J9" s="102"/>
      <c r="K9" s="102"/>
      <c r="L9" s="103"/>
      <c r="M9" s="103"/>
      <c r="P9" s="228"/>
      <c r="Q9" s="59"/>
      <c r="R9" s="142"/>
    </row>
    <row r="10" spans="1:23" s="83" customFormat="1" ht="18.5" x14ac:dyDescent="0.45">
      <c r="A10" s="234" t="s">
        <v>2</v>
      </c>
      <c r="B10" s="82"/>
      <c r="C10" s="82"/>
      <c r="D10" s="82"/>
      <c r="E10" s="82"/>
      <c r="F10" s="82"/>
      <c r="G10" s="82"/>
      <c r="H10" s="82"/>
      <c r="I10" s="82"/>
      <c r="J10" s="82"/>
      <c r="K10" s="82"/>
      <c r="L10" s="82"/>
      <c r="M10" s="82"/>
      <c r="P10" s="235"/>
      <c r="Q10" s="59"/>
      <c r="R10" s="150"/>
    </row>
    <row r="11" spans="1:23" s="59" customFormat="1" ht="11.5" customHeight="1" x14ac:dyDescent="0.45">
      <c r="A11" s="236"/>
      <c r="B11" s="77"/>
      <c r="C11" s="77"/>
      <c r="D11" s="77"/>
      <c r="E11" s="77"/>
      <c r="F11" s="77"/>
      <c r="G11" s="77"/>
      <c r="H11" s="77"/>
      <c r="I11" s="77"/>
      <c r="J11" s="77"/>
      <c r="K11" s="77"/>
      <c r="L11" s="77"/>
      <c r="M11" s="77"/>
      <c r="P11" s="237"/>
      <c r="R11" s="142"/>
    </row>
    <row r="12" spans="1:23" s="57" customFormat="1" ht="15" customHeight="1" x14ac:dyDescent="0.45">
      <c r="A12" s="231"/>
      <c r="B12" s="349" t="s">
        <v>3</v>
      </c>
      <c r="C12" s="349"/>
      <c r="D12" s="349"/>
      <c r="E12" s="352"/>
      <c r="F12" s="352"/>
      <c r="G12" s="352"/>
      <c r="H12" s="352"/>
      <c r="I12" s="58"/>
      <c r="J12" s="58"/>
      <c r="K12" s="58"/>
      <c r="L12" s="58"/>
      <c r="M12" s="58"/>
      <c r="N12" s="77"/>
      <c r="O12" s="78"/>
      <c r="P12" s="238"/>
      <c r="Q12" s="78"/>
      <c r="R12" s="142"/>
      <c r="S12" s="59"/>
    </row>
    <row r="13" spans="1:23" s="57" customFormat="1" ht="15" customHeight="1" x14ac:dyDescent="0.45">
      <c r="A13" s="231"/>
      <c r="B13" s="349" t="s">
        <v>4</v>
      </c>
      <c r="C13" s="349"/>
      <c r="D13" s="349"/>
      <c r="E13" s="353"/>
      <c r="F13" s="354"/>
      <c r="G13" s="354"/>
      <c r="H13" s="354"/>
      <c r="I13" s="58"/>
      <c r="J13" s="58"/>
      <c r="K13" s="58"/>
      <c r="L13" s="58"/>
      <c r="M13" s="58"/>
      <c r="N13" s="77"/>
      <c r="O13" s="79"/>
      <c r="P13" s="239"/>
      <c r="Q13" s="79"/>
      <c r="R13" s="142"/>
      <c r="S13" s="59"/>
    </row>
    <row r="14" spans="1:23" s="57" customFormat="1" ht="15" customHeight="1" x14ac:dyDescent="0.45">
      <c r="A14" s="231"/>
      <c r="B14" s="349" t="s">
        <v>5</v>
      </c>
      <c r="C14" s="349"/>
      <c r="D14" s="349"/>
      <c r="E14" s="355"/>
      <c r="F14" s="351"/>
      <c r="G14" s="351"/>
      <c r="H14" s="351"/>
      <c r="I14" s="58"/>
      <c r="J14" s="58"/>
      <c r="K14" s="58"/>
      <c r="L14" s="58"/>
      <c r="M14" s="58"/>
      <c r="N14" s="77"/>
      <c r="O14" s="80"/>
      <c r="P14" s="240"/>
      <c r="Q14" s="80"/>
      <c r="R14" s="142"/>
      <c r="S14" s="59"/>
    </row>
    <row r="15" spans="1:23" s="57" customFormat="1" ht="15" customHeight="1" x14ac:dyDescent="0.4">
      <c r="A15" s="227"/>
      <c r="B15" s="349" t="s">
        <v>6</v>
      </c>
      <c r="C15" s="349"/>
      <c r="D15" s="349"/>
      <c r="E15" s="351"/>
      <c r="F15" s="351"/>
      <c r="G15" s="351"/>
      <c r="H15" s="351"/>
      <c r="N15" s="59"/>
      <c r="O15" s="81"/>
      <c r="P15" s="241"/>
      <c r="Q15" s="81"/>
      <c r="R15" s="142"/>
      <c r="S15" s="59"/>
    </row>
    <row r="16" spans="1:23" s="57" customFormat="1" ht="15" customHeight="1" x14ac:dyDescent="0.4">
      <c r="A16" s="227"/>
      <c r="B16" s="349" t="s">
        <v>7</v>
      </c>
      <c r="C16" s="349"/>
      <c r="D16" s="349"/>
      <c r="E16" s="351"/>
      <c r="F16" s="351"/>
      <c r="G16" s="351"/>
      <c r="H16" s="351"/>
      <c r="N16" s="59"/>
      <c r="O16" s="78"/>
      <c r="P16" s="238"/>
      <c r="Q16" s="78"/>
      <c r="R16" s="142"/>
      <c r="S16" s="59"/>
    </row>
    <row r="17" spans="1:18" s="57" customFormat="1" ht="15" customHeight="1" x14ac:dyDescent="0.35">
      <c r="A17" s="227"/>
      <c r="E17" s="347"/>
      <c r="F17" s="348"/>
      <c r="G17" s="348"/>
      <c r="H17" s="348"/>
      <c r="N17" s="60"/>
      <c r="P17" s="228"/>
      <c r="Q17" s="59"/>
      <c r="R17" s="142"/>
    </row>
    <row r="18" spans="1:18" s="83" customFormat="1" ht="18.5" x14ac:dyDescent="0.45">
      <c r="A18" s="234" t="s">
        <v>8</v>
      </c>
      <c r="B18" s="82"/>
      <c r="C18" s="82"/>
      <c r="D18" s="82"/>
      <c r="E18" s="82"/>
      <c r="F18" s="82"/>
      <c r="G18" s="82"/>
      <c r="H18" s="82"/>
      <c r="I18" s="82"/>
      <c r="J18" s="82"/>
      <c r="K18" s="82"/>
      <c r="L18" s="82"/>
      <c r="M18" s="82"/>
      <c r="P18" s="235"/>
      <c r="Q18" s="59"/>
      <c r="R18" s="150"/>
    </row>
    <row r="19" spans="1:18" s="57" customFormat="1" ht="15.5" x14ac:dyDescent="0.35">
      <c r="A19" s="227">
        <v>2.1</v>
      </c>
      <c r="B19" s="347" t="s">
        <v>9</v>
      </c>
      <c r="C19" s="347"/>
      <c r="D19" s="347"/>
      <c r="E19" s="347"/>
      <c r="F19" s="347"/>
      <c r="I19" s="60"/>
      <c r="J19" s="60"/>
      <c r="L19" s="75"/>
      <c r="M19" s="75"/>
      <c r="P19" s="228"/>
      <c r="Q19" s="59"/>
      <c r="R19" s="142"/>
    </row>
    <row r="20" spans="1:18" s="57" customFormat="1" ht="15" customHeight="1" x14ac:dyDescent="0.35">
      <c r="A20" s="227"/>
      <c r="B20" s="57" t="s">
        <v>10</v>
      </c>
      <c r="C20" s="62"/>
      <c r="D20" s="62"/>
      <c r="E20" s="62"/>
      <c r="F20" s="62"/>
      <c r="H20" s="7"/>
      <c r="I20" s="60"/>
      <c r="J20" s="60"/>
      <c r="L20" s="75"/>
      <c r="M20" s="75"/>
      <c r="P20" s="228"/>
      <c r="Q20" s="59"/>
      <c r="R20" s="142"/>
    </row>
    <row r="21" spans="1:18" s="57" customFormat="1" ht="15" customHeight="1" x14ac:dyDescent="0.35">
      <c r="A21" s="227"/>
      <c r="B21" s="57" t="s">
        <v>11</v>
      </c>
      <c r="C21" s="62"/>
      <c r="D21" s="62"/>
      <c r="E21" s="62"/>
      <c r="F21" s="62"/>
      <c r="H21" s="7"/>
      <c r="I21" s="68" t="s">
        <v>12</v>
      </c>
      <c r="L21" s="75"/>
      <c r="M21" s="75"/>
      <c r="P21" s="228"/>
      <c r="Q21" s="59"/>
      <c r="R21" s="142"/>
    </row>
    <row r="22" spans="1:18" s="57" customFormat="1" ht="15" customHeight="1" x14ac:dyDescent="0.35">
      <c r="A22" s="227"/>
      <c r="B22" s="57" t="s">
        <v>13</v>
      </c>
      <c r="C22" s="62"/>
      <c r="D22" s="62"/>
      <c r="E22" s="62"/>
      <c r="F22" s="62"/>
      <c r="H22" s="7"/>
      <c r="I22" s="68" t="s">
        <v>14</v>
      </c>
      <c r="L22" s="75"/>
      <c r="M22" s="75"/>
      <c r="P22" s="228"/>
      <c r="Q22" s="59"/>
      <c r="R22" s="142"/>
    </row>
    <row r="23" spans="1:18" s="57" customFormat="1" ht="15" customHeight="1" x14ac:dyDescent="0.35">
      <c r="A23" s="227"/>
      <c r="C23" s="62"/>
      <c r="D23" s="62"/>
      <c r="E23" s="62"/>
      <c r="F23" s="62"/>
      <c r="G23" s="104" t="s">
        <v>15</v>
      </c>
      <c r="H23" s="49">
        <f>SUM(H20:H22)</f>
        <v>0</v>
      </c>
      <c r="I23" s="60"/>
      <c r="J23" s="60"/>
      <c r="L23" s="75"/>
      <c r="M23" s="75"/>
      <c r="P23" s="228"/>
      <c r="Q23" s="59"/>
      <c r="R23" s="142"/>
    </row>
    <row r="24" spans="1:18" s="57" customFormat="1" ht="5.15" customHeight="1" x14ac:dyDescent="0.35">
      <c r="A24" s="227"/>
      <c r="B24" s="193"/>
      <c r="C24" s="193"/>
      <c r="D24" s="193"/>
      <c r="E24" s="193"/>
      <c r="F24" s="193"/>
      <c r="G24" s="193"/>
      <c r="H24" s="62"/>
      <c r="L24" s="75"/>
      <c r="M24" s="75"/>
      <c r="P24" s="228"/>
      <c r="Q24" s="59"/>
      <c r="R24" s="142"/>
    </row>
    <row r="25" spans="1:18" s="57" customFormat="1" x14ac:dyDescent="0.35">
      <c r="A25" s="227"/>
      <c r="B25" s="194"/>
      <c r="C25" s="194"/>
      <c r="D25" s="194"/>
      <c r="E25" s="194"/>
      <c r="F25" s="194"/>
      <c r="G25" s="194"/>
      <c r="H25" s="61"/>
      <c r="I25" s="61"/>
      <c r="J25" s="61"/>
      <c r="K25" s="61"/>
      <c r="L25" s="61"/>
      <c r="M25" s="61"/>
      <c r="N25" s="61"/>
      <c r="P25" s="228"/>
      <c r="Q25" s="59"/>
      <c r="R25" s="142"/>
    </row>
    <row r="26" spans="1:18" s="57" customFormat="1" ht="14.5" customHeight="1" x14ac:dyDescent="0.35">
      <c r="A26" s="227">
        <v>2.2000000000000002</v>
      </c>
      <c r="B26" s="301" t="s">
        <v>16</v>
      </c>
      <c r="C26" s="301"/>
      <c r="D26" s="301"/>
      <c r="E26" s="301"/>
      <c r="F26" s="301"/>
      <c r="G26" s="301"/>
      <c r="H26" s="8"/>
      <c r="I26" s="68" t="s">
        <v>17</v>
      </c>
      <c r="L26" s="105"/>
      <c r="M26" s="75"/>
      <c r="N26" s="61"/>
      <c r="P26" s="228"/>
      <c r="Q26" s="59"/>
      <c r="R26" s="142"/>
    </row>
    <row r="27" spans="1:18" s="57" customFormat="1" x14ac:dyDescent="0.35">
      <c r="A27" s="227"/>
      <c r="B27" s="301"/>
      <c r="C27" s="301"/>
      <c r="D27" s="301"/>
      <c r="E27" s="301"/>
      <c r="F27" s="301"/>
      <c r="G27" s="301"/>
      <c r="H27" s="75"/>
      <c r="I27" s="68"/>
      <c r="L27" s="105"/>
      <c r="M27" s="75"/>
      <c r="N27" s="61"/>
      <c r="P27" s="228"/>
      <c r="Q27" s="59"/>
      <c r="R27" s="142"/>
    </row>
    <row r="28" spans="1:18" s="57" customFormat="1" x14ac:dyDescent="0.35">
      <c r="A28" s="227"/>
      <c r="B28" s="301"/>
      <c r="C28" s="301"/>
      <c r="D28" s="301"/>
      <c r="E28" s="301"/>
      <c r="F28" s="301"/>
      <c r="G28" s="301"/>
      <c r="H28" s="75"/>
      <c r="I28" s="68"/>
      <c r="L28" s="105"/>
      <c r="M28" s="75"/>
      <c r="N28" s="61"/>
      <c r="P28" s="228"/>
      <c r="Q28" s="59"/>
      <c r="R28" s="142"/>
    </row>
    <row r="29" spans="1:18" s="57" customFormat="1" x14ac:dyDescent="0.35">
      <c r="A29" s="227"/>
      <c r="B29" s="197"/>
      <c r="C29" s="197"/>
      <c r="D29" s="197"/>
      <c r="E29" s="197"/>
      <c r="F29" s="197"/>
      <c r="G29" s="197"/>
      <c r="H29" s="75"/>
      <c r="I29" s="68"/>
      <c r="L29" s="105"/>
      <c r="M29" s="75"/>
      <c r="N29" s="61"/>
      <c r="P29" s="228"/>
      <c r="Q29" s="59"/>
      <c r="R29" s="142"/>
    </row>
    <row r="30" spans="1:18" s="57" customFormat="1" ht="15" customHeight="1" x14ac:dyDescent="0.35">
      <c r="A30" s="227"/>
      <c r="B30" s="299" t="s">
        <v>18</v>
      </c>
      <c r="C30" s="299"/>
      <c r="D30" s="299"/>
      <c r="E30" s="299"/>
      <c r="F30" s="299"/>
      <c r="G30" s="61"/>
      <c r="H30" s="304"/>
      <c r="I30" s="304"/>
      <c r="J30" s="304"/>
      <c r="K30" s="304"/>
      <c r="L30" s="304"/>
      <c r="M30" s="304"/>
      <c r="N30" s="61"/>
      <c r="P30" s="228"/>
      <c r="Q30" s="59"/>
      <c r="R30" s="142"/>
    </row>
    <row r="31" spans="1:18" s="57" customFormat="1" x14ac:dyDescent="0.35">
      <c r="A31" s="227"/>
      <c r="B31" s="299"/>
      <c r="C31" s="299"/>
      <c r="D31" s="299"/>
      <c r="E31" s="299"/>
      <c r="F31" s="299"/>
      <c r="G31" s="61"/>
      <c r="H31" s="304"/>
      <c r="I31" s="304"/>
      <c r="J31" s="304"/>
      <c r="K31" s="304"/>
      <c r="L31" s="304"/>
      <c r="M31" s="304"/>
      <c r="N31" s="61"/>
      <c r="P31" s="228"/>
      <c r="Q31" s="59"/>
      <c r="R31" s="142"/>
    </row>
    <row r="32" spans="1:18" s="57" customFormat="1" x14ac:dyDescent="0.35">
      <c r="A32" s="227"/>
      <c r="B32" s="299"/>
      <c r="C32" s="299"/>
      <c r="D32" s="299"/>
      <c r="E32" s="299"/>
      <c r="F32" s="299"/>
      <c r="G32" s="194"/>
      <c r="H32" s="304"/>
      <c r="I32" s="304"/>
      <c r="J32" s="304"/>
      <c r="K32" s="304"/>
      <c r="L32" s="304"/>
      <c r="M32" s="304"/>
      <c r="N32" s="61"/>
      <c r="P32" s="228"/>
      <c r="Q32" s="59"/>
      <c r="R32" s="142"/>
    </row>
    <row r="33" spans="1:18" s="57" customFormat="1" x14ac:dyDescent="0.35">
      <c r="A33" s="227"/>
      <c r="B33" s="194"/>
      <c r="C33" s="194"/>
      <c r="D33" s="194"/>
      <c r="E33" s="194"/>
      <c r="F33" s="194"/>
      <c r="G33" s="194"/>
      <c r="H33" s="304"/>
      <c r="I33" s="304"/>
      <c r="J33" s="304"/>
      <c r="K33" s="304"/>
      <c r="L33" s="304"/>
      <c r="M33" s="304"/>
      <c r="N33" s="61"/>
      <c r="P33" s="228"/>
      <c r="Q33" s="59"/>
      <c r="R33" s="142"/>
    </row>
    <row r="34" spans="1:18" s="57" customFormat="1" x14ac:dyDescent="0.35">
      <c r="A34" s="227"/>
      <c r="B34" s="197"/>
      <c r="C34" s="197"/>
      <c r="D34" s="197"/>
      <c r="E34" s="197"/>
      <c r="F34" s="197"/>
      <c r="G34" s="197"/>
      <c r="H34" s="75"/>
      <c r="I34" s="68"/>
      <c r="L34" s="105"/>
      <c r="M34" s="75"/>
      <c r="N34" s="61"/>
      <c r="P34" s="228"/>
      <c r="Q34" s="59"/>
      <c r="R34" s="142"/>
    </row>
    <row r="35" spans="1:18" s="57" customFormat="1" ht="43" customHeight="1" x14ac:dyDescent="0.35">
      <c r="A35" s="227"/>
      <c r="B35" s="356" t="s">
        <v>19</v>
      </c>
      <c r="C35" s="356"/>
      <c r="D35" s="356"/>
      <c r="E35" s="356"/>
      <c r="F35" s="356"/>
      <c r="G35" s="356"/>
      <c r="H35" s="356"/>
      <c r="I35" s="106"/>
      <c r="J35" s="106"/>
      <c r="L35" s="75"/>
      <c r="M35" s="75"/>
      <c r="P35" s="228"/>
      <c r="Q35" s="59"/>
      <c r="R35" s="142"/>
    </row>
    <row r="36" spans="1:18" s="57" customFormat="1" ht="35.15" customHeight="1" x14ac:dyDescent="0.35">
      <c r="A36" s="242">
        <v>2.2999999999999998</v>
      </c>
      <c r="B36" s="350" t="s">
        <v>20</v>
      </c>
      <c r="C36" s="350"/>
      <c r="D36" s="350"/>
      <c r="E36" s="350"/>
      <c r="F36" s="350"/>
      <c r="G36" s="350"/>
      <c r="H36" s="7"/>
      <c r="L36" s="75"/>
      <c r="M36" s="75"/>
      <c r="P36" s="228"/>
      <c r="Q36" s="59"/>
      <c r="R36" s="142"/>
    </row>
    <row r="37" spans="1:18" s="57" customFormat="1" ht="8.15" customHeight="1" x14ac:dyDescent="0.35">
      <c r="A37" s="227"/>
      <c r="B37" s="107"/>
      <c r="C37" s="107"/>
      <c r="D37" s="107"/>
      <c r="E37" s="107"/>
      <c r="F37" s="107"/>
      <c r="G37" s="107"/>
      <c r="L37" s="75"/>
      <c r="M37" s="75"/>
      <c r="P37" s="228"/>
      <c r="Q37" s="59"/>
      <c r="R37" s="142"/>
    </row>
    <row r="38" spans="1:18" s="57" customFormat="1" ht="15" customHeight="1" x14ac:dyDescent="0.35">
      <c r="A38" s="227">
        <v>2.4</v>
      </c>
      <c r="B38" s="62" t="s">
        <v>21</v>
      </c>
      <c r="D38" s="75"/>
      <c r="E38" s="102"/>
      <c r="F38" s="60"/>
      <c r="G38" s="60"/>
      <c r="H38" s="60"/>
      <c r="J38" s="75" t="s">
        <v>22</v>
      </c>
      <c r="L38" s="75"/>
      <c r="M38" s="75"/>
      <c r="P38" s="228"/>
      <c r="Q38" s="59"/>
      <c r="R38" s="142"/>
    </row>
    <row r="39" spans="1:18" s="57" customFormat="1" ht="15" customHeight="1" x14ac:dyDescent="0.35">
      <c r="A39" s="227"/>
      <c r="B39" s="57" t="s">
        <v>23</v>
      </c>
      <c r="D39" s="75"/>
      <c r="E39" s="102"/>
      <c r="F39" s="60"/>
      <c r="H39" s="9"/>
      <c r="J39" s="108" t="e">
        <f>H39/$H$43</f>
        <v>#DIV/0!</v>
      </c>
      <c r="L39" s="75"/>
      <c r="M39" s="75"/>
      <c r="P39" s="228"/>
      <c r="Q39" s="59"/>
      <c r="R39" s="142"/>
    </row>
    <row r="40" spans="1:18" s="57" customFormat="1" ht="15" customHeight="1" x14ac:dyDescent="0.35">
      <c r="A40" s="227"/>
      <c r="B40" s="57" t="s">
        <v>24</v>
      </c>
      <c r="E40" s="102"/>
      <c r="F40" s="60"/>
      <c r="H40" s="9"/>
      <c r="J40" s="108" t="e">
        <f>H40/$H$43</f>
        <v>#DIV/0!</v>
      </c>
      <c r="L40" s="75"/>
      <c r="M40" s="75"/>
      <c r="P40" s="228"/>
      <c r="Q40" s="59"/>
      <c r="R40" s="142"/>
    </row>
    <row r="41" spans="1:18" s="57" customFormat="1" ht="15" customHeight="1" x14ac:dyDescent="0.35">
      <c r="A41" s="227"/>
      <c r="B41" s="57" t="s">
        <v>25</v>
      </c>
      <c r="E41" s="102"/>
      <c r="F41" s="60"/>
      <c r="H41" s="9"/>
      <c r="J41" s="108" t="e">
        <f>H41/$H$43</f>
        <v>#DIV/0!</v>
      </c>
      <c r="L41" s="75"/>
      <c r="M41" s="75"/>
      <c r="P41" s="228"/>
      <c r="Q41" s="59"/>
      <c r="R41" s="142"/>
    </row>
    <row r="42" spans="1:18" s="57" customFormat="1" ht="15" customHeight="1" x14ac:dyDescent="0.35">
      <c r="A42" s="227"/>
      <c r="B42" s="57" t="s">
        <v>26</v>
      </c>
      <c r="E42" s="102"/>
      <c r="F42" s="60"/>
      <c r="H42" s="9"/>
      <c r="J42" s="108" t="e">
        <f>H42/$H$43</f>
        <v>#DIV/0!</v>
      </c>
      <c r="L42" s="75"/>
      <c r="M42" s="75"/>
      <c r="P42" s="228"/>
      <c r="Q42" s="59"/>
      <c r="R42" s="142"/>
    </row>
    <row r="43" spans="1:18" s="57" customFormat="1" ht="15" customHeight="1" x14ac:dyDescent="0.35">
      <c r="A43" s="227"/>
      <c r="B43" s="109"/>
      <c r="C43" s="110"/>
      <c r="D43" s="110"/>
      <c r="E43" s="111"/>
      <c r="F43" s="110"/>
      <c r="G43" s="104" t="s">
        <v>15</v>
      </c>
      <c r="H43" s="49">
        <f>SUM(H39:H42)</f>
        <v>0</v>
      </c>
      <c r="I43" s="68" t="s">
        <v>27</v>
      </c>
      <c r="M43" s="75"/>
      <c r="P43" s="228"/>
      <c r="Q43" s="59"/>
      <c r="R43" s="142"/>
    </row>
    <row r="44" spans="1:18" s="57" customFormat="1" ht="15" customHeight="1" x14ac:dyDescent="0.35">
      <c r="A44" s="227">
        <v>2.5</v>
      </c>
      <c r="B44" s="62" t="s">
        <v>28</v>
      </c>
      <c r="E44" s="102"/>
      <c r="F44" s="60"/>
      <c r="G44" s="60"/>
      <c r="H44" s="60"/>
      <c r="J44" s="75"/>
      <c r="L44" s="68"/>
      <c r="M44" s="112"/>
      <c r="P44" s="228"/>
      <c r="Q44" s="59"/>
      <c r="R44" s="142"/>
    </row>
    <row r="45" spans="1:18" s="57" customFormat="1" ht="9.65" customHeight="1" x14ac:dyDescent="0.35">
      <c r="A45" s="227"/>
      <c r="E45" s="102"/>
      <c r="F45" s="60"/>
      <c r="H45" s="84"/>
      <c r="J45" s="108"/>
      <c r="L45" s="113"/>
      <c r="M45" s="112"/>
      <c r="N45" s="62"/>
      <c r="P45" s="228"/>
      <c r="Q45" s="59"/>
      <c r="R45" s="142"/>
    </row>
    <row r="46" spans="1:18" s="57" customFormat="1" ht="16.5" customHeight="1" x14ac:dyDescent="0.35">
      <c r="A46" s="227"/>
      <c r="B46" s="57" t="s">
        <v>29</v>
      </c>
      <c r="E46" s="102"/>
      <c r="F46" s="60"/>
      <c r="H46" s="7"/>
      <c r="J46" s="108" t="e">
        <f>H46/$H$51</f>
        <v>#DIV/0!</v>
      </c>
      <c r="L46" s="113"/>
      <c r="M46" s="112"/>
      <c r="N46" s="62"/>
      <c r="P46" s="228"/>
      <c r="Q46" s="59"/>
      <c r="R46" s="142"/>
    </row>
    <row r="47" spans="1:18" s="57" customFormat="1" ht="15" customHeight="1" x14ac:dyDescent="0.35">
      <c r="A47" s="227"/>
      <c r="B47" s="57" t="s">
        <v>30</v>
      </c>
      <c r="E47" s="102"/>
      <c r="F47" s="60"/>
      <c r="H47" s="7"/>
      <c r="J47" s="108" t="e">
        <f>H47/$H$51</f>
        <v>#DIV/0!</v>
      </c>
      <c r="L47" s="113"/>
      <c r="M47" s="112"/>
      <c r="N47" s="62"/>
      <c r="P47" s="228"/>
      <c r="Q47" s="59"/>
      <c r="R47" s="142"/>
    </row>
    <row r="48" spans="1:18" s="57" customFormat="1" ht="15" customHeight="1" x14ac:dyDescent="0.35">
      <c r="A48" s="227"/>
      <c r="B48" s="57" t="s">
        <v>31</v>
      </c>
      <c r="E48" s="102"/>
      <c r="F48" s="60"/>
      <c r="H48" s="7"/>
      <c r="J48" s="108" t="e">
        <f>H48/$H$51</f>
        <v>#DIV/0!</v>
      </c>
      <c r="L48" s="68"/>
      <c r="M48" s="112"/>
      <c r="P48" s="228"/>
      <c r="Q48" s="59"/>
      <c r="R48" s="142"/>
    </row>
    <row r="49" spans="1:18" s="57" customFormat="1" ht="15" customHeight="1" x14ac:dyDescent="0.35">
      <c r="A49" s="227"/>
      <c r="B49" s="57" t="s">
        <v>32</v>
      </c>
      <c r="E49" s="102"/>
      <c r="F49" s="60"/>
      <c r="H49" s="7"/>
      <c r="J49" s="108" t="e">
        <f>H49/$H$51</f>
        <v>#DIV/0!</v>
      </c>
      <c r="L49" s="112"/>
      <c r="M49" s="112"/>
      <c r="P49" s="228"/>
      <c r="Q49" s="59"/>
      <c r="R49" s="142"/>
    </row>
    <row r="50" spans="1:18" s="57" customFormat="1" ht="15" customHeight="1" x14ac:dyDescent="0.35">
      <c r="A50" s="227"/>
      <c r="B50" s="57" t="s">
        <v>33</v>
      </c>
      <c r="D50" s="75"/>
      <c r="E50" s="102"/>
      <c r="F50" s="60"/>
      <c r="H50" s="7"/>
      <c r="J50" s="108" t="e">
        <f>H50/$H$51</f>
        <v>#DIV/0!</v>
      </c>
      <c r="L50" s="75"/>
      <c r="M50" s="75"/>
      <c r="P50" s="228"/>
      <c r="Q50" s="59"/>
      <c r="R50" s="142"/>
    </row>
    <row r="51" spans="1:18" s="57" customFormat="1" ht="15" customHeight="1" x14ac:dyDescent="0.35">
      <c r="A51" s="227"/>
      <c r="B51" s="109"/>
      <c r="C51" s="110"/>
      <c r="D51" s="114"/>
      <c r="E51" s="111"/>
      <c r="F51" s="110"/>
      <c r="G51" s="104" t="s">
        <v>15</v>
      </c>
      <c r="H51" s="49">
        <f>SUM(H45:H50)</f>
        <v>0</v>
      </c>
      <c r="I51" s="68" t="s">
        <v>27</v>
      </c>
      <c r="M51" s="75"/>
      <c r="P51" s="228"/>
      <c r="Q51" s="59"/>
      <c r="R51" s="142"/>
    </row>
    <row r="52" spans="1:18" s="57" customFormat="1" ht="15" customHeight="1" x14ac:dyDescent="0.35">
      <c r="A52" s="227"/>
      <c r="B52" s="109"/>
      <c r="C52" s="110"/>
      <c r="D52" s="114"/>
      <c r="E52" s="111"/>
      <c r="F52" s="110"/>
      <c r="G52" s="104"/>
      <c r="H52" s="89"/>
      <c r="I52" s="68"/>
      <c r="M52" s="75"/>
      <c r="P52" s="228"/>
      <c r="Q52" s="59"/>
      <c r="R52" s="142"/>
    </row>
    <row r="53" spans="1:18" s="57" customFormat="1" ht="15" customHeight="1" x14ac:dyDescent="0.35">
      <c r="A53" s="227">
        <v>2.6</v>
      </c>
      <c r="B53" s="282" t="s">
        <v>34</v>
      </c>
      <c r="C53" s="282"/>
      <c r="D53" s="282"/>
      <c r="E53" s="282"/>
      <c r="F53" s="282"/>
      <c r="G53" s="60"/>
      <c r="H53" s="283"/>
      <c r="I53" s="283"/>
      <c r="J53" s="283"/>
      <c r="K53" s="283"/>
      <c r="L53" s="283"/>
      <c r="M53" s="283"/>
      <c r="P53" s="228"/>
      <c r="Q53" s="59"/>
      <c r="R53" s="142"/>
    </row>
    <row r="54" spans="1:18" s="57" customFormat="1" ht="18.5" customHeight="1" x14ac:dyDescent="0.35">
      <c r="A54" s="227"/>
      <c r="B54" s="282"/>
      <c r="C54" s="282"/>
      <c r="D54" s="282"/>
      <c r="E54" s="282"/>
      <c r="F54" s="282"/>
      <c r="G54" s="60"/>
      <c r="H54" s="283"/>
      <c r="I54" s="283"/>
      <c r="J54" s="283"/>
      <c r="K54" s="283"/>
      <c r="L54" s="283"/>
      <c r="M54" s="283"/>
      <c r="P54" s="228"/>
      <c r="Q54" s="59"/>
      <c r="R54" s="142"/>
    </row>
    <row r="55" spans="1:18" s="57" customFormat="1" ht="59.5" customHeight="1" x14ac:dyDescent="0.35">
      <c r="A55" s="227"/>
      <c r="B55" s="284" t="s">
        <v>302</v>
      </c>
      <c r="C55" s="285"/>
      <c r="D55" s="285"/>
      <c r="E55" s="285"/>
      <c r="F55" s="285"/>
      <c r="G55" s="60"/>
      <c r="H55" s="283"/>
      <c r="I55" s="283"/>
      <c r="J55" s="283"/>
      <c r="K55" s="283"/>
      <c r="L55" s="283"/>
      <c r="M55" s="283"/>
      <c r="P55" s="228"/>
      <c r="Q55" s="59"/>
      <c r="R55" s="142"/>
    </row>
    <row r="56" spans="1:18" s="57" customFormat="1" ht="15" customHeight="1" x14ac:dyDescent="0.35">
      <c r="A56" s="227"/>
      <c r="B56" s="109"/>
      <c r="C56" s="110"/>
      <c r="D56" s="114"/>
      <c r="E56" s="111"/>
      <c r="F56" s="110"/>
      <c r="G56" s="104"/>
      <c r="H56" s="89"/>
      <c r="I56" s="68"/>
      <c r="M56" s="75"/>
      <c r="P56" s="228"/>
      <c r="Q56" s="59"/>
      <c r="R56" s="142"/>
    </row>
    <row r="57" spans="1:18" s="57" customFormat="1" ht="20.149999999999999" customHeight="1" x14ac:dyDescent="0.35">
      <c r="A57" s="227"/>
      <c r="D57" s="75"/>
      <c r="E57" s="102"/>
      <c r="F57" s="60"/>
      <c r="G57" s="60"/>
      <c r="H57" s="60"/>
      <c r="L57" s="75"/>
      <c r="M57" s="75"/>
      <c r="P57" s="228"/>
      <c r="Q57" s="59"/>
      <c r="R57" s="142"/>
    </row>
    <row r="58" spans="1:18" s="57" customFormat="1" ht="29.5" customHeight="1" x14ac:dyDescent="0.35">
      <c r="A58" s="227">
        <v>2.7</v>
      </c>
      <c r="B58" s="350" t="s">
        <v>35</v>
      </c>
      <c r="C58" s="350"/>
      <c r="D58" s="350"/>
      <c r="E58" s="350"/>
      <c r="F58" s="350"/>
      <c r="G58" s="350"/>
      <c r="H58" s="7"/>
      <c r="L58" s="75"/>
      <c r="M58" s="75"/>
      <c r="P58" s="228"/>
      <c r="Q58" s="59"/>
      <c r="R58" s="142"/>
    </row>
    <row r="59" spans="1:18" s="57" customFormat="1" ht="5.15" customHeight="1" x14ac:dyDescent="0.35">
      <c r="A59" s="227"/>
      <c r="B59" s="349"/>
      <c r="C59" s="349"/>
      <c r="L59" s="75"/>
      <c r="M59" s="75"/>
      <c r="P59" s="228"/>
      <c r="Q59" s="59"/>
      <c r="R59" s="142"/>
    </row>
    <row r="60" spans="1:18" s="57" customFormat="1" ht="15" customHeight="1" x14ac:dyDescent="0.35">
      <c r="A60" s="227">
        <v>2.8</v>
      </c>
      <c r="B60" s="62" t="s">
        <v>36</v>
      </c>
      <c r="D60" s="75"/>
      <c r="E60" s="102"/>
      <c r="F60" s="60"/>
      <c r="G60" s="60"/>
      <c r="H60" s="60"/>
      <c r="J60" s="75" t="s">
        <v>22</v>
      </c>
      <c r="L60" s="75"/>
      <c r="M60" s="75"/>
      <c r="P60" s="228"/>
      <c r="Q60" s="59"/>
      <c r="R60" s="142"/>
    </row>
    <row r="61" spans="1:18" s="57" customFormat="1" ht="15" customHeight="1" x14ac:dyDescent="0.35">
      <c r="A61" s="227"/>
      <c r="B61" s="57" t="s">
        <v>23</v>
      </c>
      <c r="D61" s="75"/>
      <c r="E61" s="102"/>
      <c r="F61" s="60"/>
      <c r="H61" s="9"/>
      <c r="J61" s="108" t="e">
        <f>H61/$H$65</f>
        <v>#DIV/0!</v>
      </c>
      <c r="L61" s="75"/>
      <c r="M61" s="75"/>
      <c r="P61" s="228"/>
      <c r="Q61" s="59"/>
      <c r="R61" s="142"/>
    </row>
    <row r="62" spans="1:18" s="57" customFormat="1" ht="15" customHeight="1" x14ac:dyDescent="0.35">
      <c r="A62" s="227"/>
      <c r="B62" s="57" t="s">
        <v>24</v>
      </c>
      <c r="E62" s="102"/>
      <c r="F62" s="60"/>
      <c r="H62" s="9"/>
      <c r="J62" s="108" t="e">
        <f>H62/$H$65</f>
        <v>#DIV/0!</v>
      </c>
      <c r="L62" s="75"/>
      <c r="M62" s="75"/>
      <c r="P62" s="228"/>
      <c r="Q62" s="59"/>
      <c r="R62" s="142"/>
    </row>
    <row r="63" spans="1:18" s="57" customFormat="1" ht="15" customHeight="1" x14ac:dyDescent="0.35">
      <c r="A63" s="227"/>
      <c r="B63" s="57" t="s">
        <v>25</v>
      </c>
      <c r="E63" s="102"/>
      <c r="F63" s="60"/>
      <c r="H63" s="9"/>
      <c r="J63" s="108" t="e">
        <f>H63/$H$65</f>
        <v>#DIV/0!</v>
      </c>
      <c r="L63" s="75"/>
      <c r="M63" s="75"/>
      <c r="P63" s="228"/>
      <c r="Q63" s="59"/>
      <c r="R63" s="142"/>
    </row>
    <row r="64" spans="1:18" s="57" customFormat="1" ht="15" customHeight="1" x14ac:dyDescent="0.35">
      <c r="A64" s="227"/>
      <c r="B64" s="57" t="s">
        <v>26</v>
      </c>
      <c r="E64" s="102"/>
      <c r="F64" s="60"/>
      <c r="H64" s="9"/>
      <c r="J64" s="108" t="e">
        <f>H64/$H$65</f>
        <v>#DIV/0!</v>
      </c>
      <c r="L64" s="75"/>
      <c r="M64" s="75"/>
      <c r="P64" s="228"/>
      <c r="Q64" s="59"/>
      <c r="R64" s="142"/>
    </row>
    <row r="65" spans="1:18" s="57" customFormat="1" ht="15" customHeight="1" x14ac:dyDescent="0.35">
      <c r="A65" s="227"/>
      <c r="B65" s="109"/>
      <c r="C65" s="110"/>
      <c r="D65" s="110"/>
      <c r="E65" s="111"/>
      <c r="F65" s="110"/>
      <c r="G65" s="104" t="s">
        <v>15</v>
      </c>
      <c r="H65" s="49">
        <f>SUM(H61:H64)</f>
        <v>0</v>
      </c>
      <c r="I65" s="68" t="s">
        <v>37</v>
      </c>
      <c r="M65" s="75"/>
      <c r="P65" s="228"/>
      <c r="Q65" s="59"/>
      <c r="R65" s="142"/>
    </row>
    <row r="66" spans="1:18" s="57" customFormat="1" ht="15" customHeight="1" x14ac:dyDescent="0.35">
      <c r="A66" s="227"/>
      <c r="B66" s="109"/>
      <c r="C66" s="110"/>
      <c r="D66" s="110"/>
      <c r="E66" s="111"/>
      <c r="F66" s="110"/>
      <c r="G66" s="104"/>
      <c r="H66" s="89"/>
      <c r="I66" s="68"/>
      <c r="M66" s="75"/>
      <c r="P66" s="228"/>
      <c r="Q66" s="59"/>
      <c r="R66" s="142"/>
    </row>
    <row r="67" spans="1:18" s="57" customFormat="1" ht="15" customHeight="1" x14ac:dyDescent="0.35">
      <c r="A67" s="227">
        <v>2.9</v>
      </c>
      <c r="B67" s="62" t="s">
        <v>38</v>
      </c>
      <c r="E67" s="102"/>
      <c r="F67" s="60"/>
      <c r="G67" s="60"/>
      <c r="H67" s="60"/>
      <c r="J67" s="75" t="s">
        <v>22</v>
      </c>
      <c r="L67" s="68"/>
      <c r="M67" s="112"/>
      <c r="P67" s="228"/>
      <c r="Q67" s="59"/>
      <c r="R67" s="142"/>
    </row>
    <row r="68" spans="1:18" s="57" customFormat="1" ht="15" customHeight="1" x14ac:dyDescent="0.35">
      <c r="A68" s="227"/>
      <c r="B68" s="57" t="s">
        <v>29</v>
      </c>
      <c r="E68" s="102"/>
      <c r="F68" s="60"/>
      <c r="G68" s="60"/>
      <c r="H68" s="7"/>
      <c r="J68" s="108" t="e">
        <f>H68/$H$73</f>
        <v>#DIV/0!</v>
      </c>
      <c r="L68" s="68"/>
      <c r="M68" s="112"/>
      <c r="P68" s="228"/>
      <c r="Q68" s="59"/>
      <c r="R68" s="142"/>
    </row>
    <row r="69" spans="1:18" s="57" customFormat="1" ht="15" customHeight="1" x14ac:dyDescent="0.35">
      <c r="A69" s="227"/>
      <c r="B69" s="57" t="s">
        <v>30</v>
      </c>
      <c r="E69" s="102"/>
      <c r="F69" s="60"/>
      <c r="H69" s="7"/>
      <c r="J69" s="108" t="e">
        <f>H69/$H$73</f>
        <v>#DIV/0!</v>
      </c>
      <c r="L69" s="113"/>
      <c r="M69" s="112"/>
      <c r="N69" s="62"/>
      <c r="P69" s="228"/>
      <c r="Q69" s="59"/>
      <c r="R69" s="142"/>
    </row>
    <row r="70" spans="1:18" s="57" customFormat="1" ht="15" customHeight="1" x14ac:dyDescent="0.35">
      <c r="A70" s="227"/>
      <c r="B70" s="57" t="s">
        <v>31</v>
      </c>
      <c r="E70" s="102"/>
      <c r="F70" s="60"/>
      <c r="H70" s="7"/>
      <c r="J70" s="108" t="e">
        <f>H70/$H$73</f>
        <v>#DIV/0!</v>
      </c>
      <c r="L70" s="68"/>
      <c r="M70" s="112"/>
      <c r="P70" s="228"/>
      <c r="Q70" s="59"/>
      <c r="R70" s="142"/>
    </row>
    <row r="71" spans="1:18" s="57" customFormat="1" ht="15" customHeight="1" x14ac:dyDescent="0.35">
      <c r="A71" s="227"/>
      <c r="B71" s="57" t="s">
        <v>32</v>
      </c>
      <c r="E71" s="102"/>
      <c r="F71" s="60"/>
      <c r="H71" s="7"/>
      <c r="J71" s="108" t="e">
        <f>H71/$H$73</f>
        <v>#DIV/0!</v>
      </c>
      <c r="L71" s="112"/>
      <c r="M71" s="112"/>
      <c r="P71" s="228"/>
      <c r="Q71" s="59"/>
      <c r="R71" s="142"/>
    </row>
    <row r="72" spans="1:18" s="57" customFormat="1" ht="15" customHeight="1" x14ac:dyDescent="0.35">
      <c r="A72" s="227"/>
      <c r="B72" s="57" t="s">
        <v>33</v>
      </c>
      <c r="D72" s="75"/>
      <c r="E72" s="102"/>
      <c r="F72" s="60"/>
      <c r="H72" s="7"/>
      <c r="J72" s="108" t="e">
        <f>H72/$H$73</f>
        <v>#DIV/0!</v>
      </c>
      <c r="L72" s="75"/>
      <c r="M72" s="75"/>
      <c r="P72" s="228"/>
      <c r="Q72" s="59"/>
      <c r="R72" s="142"/>
    </row>
    <row r="73" spans="1:18" s="57" customFormat="1" ht="15" customHeight="1" x14ac:dyDescent="0.35">
      <c r="A73" s="227"/>
      <c r="B73" s="109"/>
      <c r="C73" s="110"/>
      <c r="D73" s="114"/>
      <c r="E73" s="111"/>
      <c r="F73" s="110"/>
      <c r="G73" s="104" t="s">
        <v>15</v>
      </c>
      <c r="H73" s="49">
        <f>SUM(H68:H72)</f>
        <v>0</v>
      </c>
      <c r="I73" s="68" t="s">
        <v>37</v>
      </c>
      <c r="M73" s="75"/>
      <c r="P73" s="228"/>
      <c r="Q73" s="59"/>
      <c r="R73" s="142"/>
    </row>
    <row r="74" spans="1:18" s="57" customFormat="1" ht="15" customHeight="1" x14ac:dyDescent="0.35">
      <c r="A74" s="227"/>
      <c r="B74" s="109"/>
      <c r="C74" s="110"/>
      <c r="D74" s="114"/>
      <c r="E74" s="111"/>
      <c r="F74" s="110"/>
      <c r="G74" s="104"/>
      <c r="H74" s="84"/>
      <c r="L74" s="75"/>
      <c r="M74" s="75"/>
      <c r="P74" s="228"/>
      <c r="Q74" s="59"/>
      <c r="R74" s="142"/>
    </row>
    <row r="75" spans="1:18" s="57" customFormat="1" ht="15" customHeight="1" x14ac:dyDescent="0.35">
      <c r="A75" s="243">
        <v>2.1</v>
      </c>
      <c r="B75" s="62" t="s">
        <v>39</v>
      </c>
      <c r="C75" s="110"/>
      <c r="D75" s="114"/>
      <c r="E75" s="111"/>
      <c r="F75" s="110"/>
      <c r="G75" s="104"/>
      <c r="H75" s="84"/>
      <c r="L75" s="75"/>
      <c r="M75" s="75"/>
      <c r="P75" s="228"/>
      <c r="Q75" s="59"/>
      <c r="R75" s="142"/>
    </row>
    <row r="76" spans="1:18" s="57" customFormat="1" ht="15" customHeight="1" x14ac:dyDescent="0.35">
      <c r="A76" s="227"/>
      <c r="B76" s="62" t="s">
        <v>40</v>
      </c>
      <c r="C76" s="110"/>
      <c r="D76" s="114"/>
      <c r="E76" s="111"/>
      <c r="F76" s="110"/>
      <c r="G76" s="104"/>
      <c r="H76" s="84"/>
      <c r="L76" s="75"/>
      <c r="M76" s="75"/>
      <c r="P76" s="228"/>
      <c r="Q76" s="59"/>
      <c r="R76" s="142"/>
    </row>
    <row r="77" spans="1:18" s="57" customFormat="1" ht="12" customHeight="1" x14ac:dyDescent="0.35">
      <c r="A77" s="227"/>
      <c r="B77" s="115"/>
      <c r="C77" s="193"/>
      <c r="D77" s="193"/>
      <c r="E77" s="193"/>
      <c r="F77" s="193"/>
      <c r="G77" s="193"/>
      <c r="H77" s="84"/>
      <c r="J77" s="75" t="s">
        <v>22</v>
      </c>
      <c r="L77" s="75"/>
      <c r="M77" s="75"/>
      <c r="P77" s="228"/>
      <c r="Q77" s="59"/>
      <c r="R77" s="142"/>
    </row>
    <row r="78" spans="1:18" s="57" customFormat="1" ht="13.5" customHeight="1" x14ac:dyDescent="0.35">
      <c r="A78" s="227"/>
      <c r="B78" s="72" t="s">
        <v>41</v>
      </c>
      <c r="C78" s="193"/>
      <c r="D78" s="192"/>
      <c r="E78" s="193"/>
      <c r="F78" s="193"/>
      <c r="G78" s="193"/>
      <c r="H78" s="7"/>
      <c r="J78" s="108" t="e">
        <f t="shared" ref="J78:J84" si="0">H78/$H$85</f>
        <v>#DIV/0!</v>
      </c>
      <c r="L78" s="75"/>
      <c r="M78" s="75"/>
      <c r="P78" s="228"/>
      <c r="Q78" s="59"/>
      <c r="R78" s="142"/>
    </row>
    <row r="79" spans="1:18" s="57" customFormat="1" ht="15" customHeight="1" x14ac:dyDescent="0.35">
      <c r="A79" s="227"/>
      <c r="B79" s="72" t="s">
        <v>42</v>
      </c>
      <c r="C79" s="110"/>
      <c r="D79" s="114"/>
      <c r="E79" s="111"/>
      <c r="F79" s="110"/>
      <c r="G79" s="104"/>
      <c r="H79" s="7"/>
      <c r="J79" s="108" t="e">
        <f t="shared" si="0"/>
        <v>#DIV/0!</v>
      </c>
      <c r="L79" s="75"/>
      <c r="M79" s="75"/>
      <c r="P79" s="228"/>
      <c r="Q79" s="59"/>
      <c r="R79" s="142"/>
    </row>
    <row r="80" spans="1:18" s="57" customFormat="1" ht="15" customHeight="1" x14ac:dyDescent="0.35">
      <c r="A80" s="227"/>
      <c r="B80" s="72" t="s">
        <v>43</v>
      </c>
      <c r="C80" s="110"/>
      <c r="D80" s="114"/>
      <c r="E80" s="111"/>
      <c r="F80" s="110"/>
      <c r="G80" s="104"/>
      <c r="H80" s="7"/>
      <c r="J80" s="108" t="e">
        <f t="shared" si="0"/>
        <v>#DIV/0!</v>
      </c>
      <c r="L80" s="75"/>
      <c r="M80" s="75"/>
      <c r="P80" s="228"/>
      <c r="Q80" s="59"/>
      <c r="R80" s="142"/>
    </row>
    <row r="81" spans="1:25" s="57" customFormat="1" ht="15" customHeight="1" x14ac:dyDescent="0.35">
      <c r="A81" s="227"/>
      <c r="B81" s="72" t="s">
        <v>44</v>
      </c>
      <c r="C81" s="110"/>
      <c r="D81" s="114"/>
      <c r="E81" s="111"/>
      <c r="F81" s="110"/>
      <c r="G81" s="104"/>
      <c r="H81" s="7"/>
      <c r="J81" s="108" t="e">
        <f>H81/$H$85</f>
        <v>#DIV/0!</v>
      </c>
      <c r="L81" s="75"/>
      <c r="M81" s="75"/>
      <c r="P81" s="228"/>
      <c r="Q81" s="59"/>
      <c r="R81" s="142"/>
    </row>
    <row r="82" spans="1:25" s="57" customFormat="1" ht="15" customHeight="1" x14ac:dyDescent="0.35">
      <c r="A82" s="227"/>
      <c r="B82" s="72" t="s">
        <v>45</v>
      </c>
      <c r="C82" s="110"/>
      <c r="D82" s="114"/>
      <c r="E82" s="111"/>
      <c r="F82" s="110"/>
      <c r="G82" s="104"/>
      <c r="H82" s="7"/>
      <c r="J82" s="108" t="e">
        <f t="shared" si="0"/>
        <v>#DIV/0!</v>
      </c>
      <c r="L82" s="75"/>
      <c r="M82" s="75"/>
      <c r="P82" s="228"/>
      <c r="Q82" s="59"/>
      <c r="R82" s="142"/>
    </row>
    <row r="83" spans="1:25" s="57" customFormat="1" ht="15" customHeight="1" x14ac:dyDescent="0.35">
      <c r="A83" s="227"/>
      <c r="B83" s="72" t="s">
        <v>46</v>
      </c>
      <c r="C83" s="110"/>
      <c r="D83" s="114"/>
      <c r="E83" s="111"/>
      <c r="F83" s="110"/>
      <c r="G83" s="104"/>
      <c r="H83" s="7"/>
      <c r="J83" s="108" t="e">
        <f t="shared" si="0"/>
        <v>#DIV/0!</v>
      </c>
      <c r="L83" s="75"/>
      <c r="M83" s="75"/>
      <c r="P83" s="228"/>
      <c r="Q83" s="59"/>
      <c r="R83" s="142"/>
    </row>
    <row r="84" spans="1:25" s="57" customFormat="1" ht="15" customHeight="1" x14ac:dyDescent="0.35">
      <c r="A84" s="227"/>
      <c r="B84" s="72" t="s">
        <v>47</v>
      </c>
      <c r="C84" s="110"/>
      <c r="D84" s="114"/>
      <c r="E84" s="111"/>
      <c r="F84" s="110"/>
      <c r="G84" s="104"/>
      <c r="H84" s="7"/>
      <c r="J84" s="108" t="e">
        <f t="shared" si="0"/>
        <v>#DIV/0!</v>
      </c>
      <c r="L84" s="75"/>
      <c r="M84" s="75"/>
      <c r="P84" s="228"/>
      <c r="Q84" s="59"/>
      <c r="R84" s="142"/>
    </row>
    <row r="85" spans="1:25" s="57" customFormat="1" ht="13.5" customHeight="1" x14ac:dyDescent="0.35">
      <c r="A85" s="227"/>
      <c r="B85" s="72"/>
      <c r="C85" s="110"/>
      <c r="D85" s="114"/>
      <c r="E85" s="111"/>
      <c r="F85" s="110"/>
      <c r="G85" s="104" t="s">
        <v>15</v>
      </c>
      <c r="H85" s="49">
        <f>SUM(H78:H84)</f>
        <v>0</v>
      </c>
      <c r="I85" s="68" t="s">
        <v>27</v>
      </c>
      <c r="L85" s="75"/>
      <c r="M85" s="75"/>
      <c r="P85" s="228"/>
      <c r="Q85" s="59"/>
      <c r="R85" s="142"/>
    </row>
    <row r="86" spans="1:25" s="57" customFormat="1" ht="29.5" customHeight="1" x14ac:dyDescent="0.35">
      <c r="A86" s="227"/>
      <c r="B86" s="116"/>
      <c r="C86" s="110"/>
      <c r="D86" s="114"/>
      <c r="E86" s="111"/>
      <c r="F86" s="110"/>
      <c r="G86" s="104"/>
      <c r="H86" s="84"/>
      <c r="J86" s="75" t="s">
        <v>22</v>
      </c>
      <c r="L86" s="75"/>
      <c r="M86" s="75"/>
      <c r="P86" s="228"/>
      <c r="Q86" s="59"/>
      <c r="R86" s="142"/>
    </row>
    <row r="87" spans="1:25" s="57" customFormat="1" ht="15" customHeight="1" x14ac:dyDescent="0.35">
      <c r="A87" s="227">
        <v>2.11</v>
      </c>
      <c r="B87" s="282" t="s">
        <v>48</v>
      </c>
      <c r="C87" s="282"/>
      <c r="D87" s="282"/>
      <c r="E87" s="282"/>
      <c r="F87" s="282"/>
      <c r="G87" s="282"/>
      <c r="H87" s="7"/>
      <c r="J87" s="108" t="e">
        <f>H87/H36</f>
        <v>#DIV/0!</v>
      </c>
      <c r="L87" s="75"/>
      <c r="M87" s="75"/>
      <c r="P87" s="228"/>
      <c r="Q87" s="59"/>
      <c r="R87" s="142"/>
    </row>
    <row r="88" spans="1:25" s="57" customFormat="1" ht="1.5" customHeight="1" x14ac:dyDescent="0.35">
      <c r="A88" s="227"/>
      <c r="B88" s="282"/>
      <c r="C88" s="282"/>
      <c r="D88" s="282"/>
      <c r="E88" s="282"/>
      <c r="F88" s="282"/>
      <c r="G88" s="282"/>
      <c r="H88" s="84"/>
      <c r="L88" s="75"/>
      <c r="M88" s="75"/>
      <c r="P88" s="228"/>
      <c r="Q88" s="59"/>
      <c r="R88" s="142"/>
    </row>
    <row r="89" spans="1:25" s="57" customFormat="1" ht="13" customHeight="1" x14ac:dyDescent="0.35">
      <c r="A89" s="227"/>
      <c r="B89" s="200"/>
      <c r="C89" s="200"/>
      <c r="D89" s="200"/>
      <c r="E89" s="200"/>
      <c r="F89" s="200"/>
      <c r="G89" s="200"/>
      <c r="H89" s="84"/>
      <c r="J89" s="117" t="s">
        <v>49</v>
      </c>
      <c r="L89" s="75"/>
      <c r="M89" s="75"/>
      <c r="P89" s="228"/>
      <c r="Q89" s="59"/>
      <c r="R89" s="142"/>
    </row>
    <row r="90" spans="1:25" s="57" customFormat="1" ht="15.5" x14ac:dyDescent="0.35">
      <c r="A90" s="244">
        <v>2.12</v>
      </c>
      <c r="B90" s="118" t="s">
        <v>50</v>
      </c>
      <c r="L90" s="75"/>
      <c r="M90" s="75"/>
      <c r="P90" s="228"/>
      <c r="Q90" s="59"/>
      <c r="R90" s="142"/>
    </row>
    <row r="91" spans="1:25" s="57" customFormat="1" x14ac:dyDescent="0.35">
      <c r="A91" s="227"/>
      <c r="B91" s="119" t="s">
        <v>51</v>
      </c>
      <c r="C91" s="119"/>
      <c r="D91" s="119"/>
      <c r="E91" s="119"/>
      <c r="F91" s="119"/>
      <c r="G91" s="119"/>
      <c r="H91" s="119"/>
      <c r="I91" s="119"/>
      <c r="J91" s="119"/>
      <c r="K91" s="119"/>
      <c r="L91" s="119"/>
      <c r="M91" s="119"/>
      <c r="N91" s="119"/>
      <c r="O91" s="119"/>
      <c r="P91" s="245"/>
      <c r="Q91" s="141"/>
      <c r="R91" s="145"/>
      <c r="S91" s="119"/>
      <c r="T91" s="119"/>
      <c r="U91" s="119"/>
      <c r="V91" s="119"/>
      <c r="W91" s="119"/>
      <c r="X91" s="119"/>
      <c r="Y91" s="119"/>
    </row>
    <row r="92" spans="1:25" s="57" customFormat="1" ht="5.15" customHeight="1" x14ac:dyDescent="0.35">
      <c r="A92" s="227"/>
      <c r="L92" s="75"/>
      <c r="M92" s="75"/>
      <c r="P92" s="228"/>
      <c r="Q92" s="59"/>
      <c r="R92" s="142"/>
    </row>
    <row r="93" spans="1:25" s="57" customFormat="1" ht="15" customHeight="1" x14ac:dyDescent="0.35">
      <c r="A93" s="227"/>
      <c r="B93" s="300" t="s">
        <v>52</v>
      </c>
      <c r="C93" s="300"/>
      <c r="D93" s="300"/>
      <c r="E93" s="300"/>
      <c r="F93" s="292" t="s">
        <v>53</v>
      </c>
      <c r="G93" s="292"/>
      <c r="H93" s="292"/>
      <c r="I93" s="332"/>
      <c r="J93" s="332"/>
      <c r="L93" s="75"/>
      <c r="M93" s="75"/>
      <c r="P93" s="228"/>
      <c r="Q93" s="59"/>
      <c r="R93" s="142"/>
    </row>
    <row r="94" spans="1:25" s="57" customFormat="1" ht="9.65" customHeight="1" x14ac:dyDescent="0.35">
      <c r="A94" s="227"/>
      <c r="I94" s="120"/>
      <c r="J94" s="120"/>
      <c r="L94" s="75"/>
      <c r="M94" s="75"/>
      <c r="P94" s="228"/>
      <c r="Q94" s="59"/>
      <c r="R94" s="142"/>
    </row>
    <row r="95" spans="1:25" s="57" customFormat="1" ht="15" customHeight="1" x14ac:dyDescent="0.35">
      <c r="A95" s="227"/>
      <c r="B95" s="329" t="s">
        <v>54</v>
      </c>
      <c r="C95" s="329"/>
      <c r="D95" s="329"/>
      <c r="E95" s="329"/>
      <c r="F95" s="292" t="s">
        <v>53</v>
      </c>
      <c r="G95" s="292"/>
      <c r="H95" s="292"/>
      <c r="I95" s="330"/>
      <c r="J95" s="330"/>
      <c r="L95" s="75"/>
      <c r="M95" s="75"/>
      <c r="P95" s="228"/>
      <c r="Q95" s="59"/>
      <c r="R95" s="142"/>
    </row>
    <row r="96" spans="1:25" s="57" customFormat="1" ht="24" customHeight="1" x14ac:dyDescent="0.35">
      <c r="A96" s="227"/>
      <c r="B96" s="298" t="s">
        <v>55</v>
      </c>
      <c r="C96" s="298"/>
      <c r="D96" s="298"/>
      <c r="E96" s="298"/>
      <c r="F96" s="298"/>
      <c r="G96" s="298"/>
      <c r="H96" s="298"/>
      <c r="I96" s="298"/>
      <c r="J96" s="298"/>
      <c r="L96" s="75"/>
      <c r="M96" s="75"/>
      <c r="P96" s="228"/>
      <c r="Q96" s="59"/>
      <c r="R96" s="142"/>
    </row>
    <row r="97" spans="1:18" s="57" customFormat="1" ht="8.15" customHeight="1" x14ac:dyDescent="0.35">
      <c r="A97" s="227"/>
      <c r="L97" s="75"/>
      <c r="M97" s="75"/>
      <c r="P97" s="228"/>
      <c r="Q97" s="59"/>
      <c r="R97" s="142"/>
    </row>
    <row r="98" spans="1:18" s="57" customFormat="1" ht="15" customHeight="1" x14ac:dyDescent="0.35">
      <c r="A98" s="227"/>
      <c r="B98" s="300" t="s">
        <v>52</v>
      </c>
      <c r="C98" s="300"/>
      <c r="D98" s="300"/>
      <c r="E98" s="300"/>
      <c r="F98" s="292" t="s">
        <v>56</v>
      </c>
      <c r="G98" s="292"/>
      <c r="H98" s="292"/>
      <c r="I98" s="332"/>
      <c r="J98" s="332"/>
      <c r="L98" s="75"/>
      <c r="M98" s="75"/>
      <c r="P98" s="228"/>
      <c r="Q98" s="59"/>
      <c r="R98" s="142"/>
    </row>
    <row r="99" spans="1:18" s="57" customFormat="1" ht="15" customHeight="1" x14ac:dyDescent="0.35">
      <c r="A99" s="227"/>
      <c r="B99" s="206"/>
      <c r="C99" s="206"/>
      <c r="D99" s="206"/>
      <c r="E99" s="206"/>
      <c r="F99" s="292"/>
      <c r="G99" s="292"/>
      <c r="H99" s="292"/>
      <c r="I99" s="121"/>
      <c r="J99" s="121"/>
      <c r="L99" s="75"/>
      <c r="M99" s="75"/>
      <c r="P99" s="228"/>
      <c r="Q99" s="59"/>
      <c r="R99" s="142"/>
    </row>
    <row r="100" spans="1:18" s="57" customFormat="1" ht="6" customHeight="1" x14ac:dyDescent="0.35">
      <c r="A100" s="227"/>
      <c r="I100" s="120"/>
      <c r="J100" s="120"/>
      <c r="L100" s="75"/>
      <c r="M100" s="75"/>
      <c r="P100" s="228"/>
      <c r="Q100" s="59"/>
      <c r="R100" s="142"/>
    </row>
    <row r="101" spans="1:18" s="57" customFormat="1" ht="15" customHeight="1" x14ac:dyDescent="0.35">
      <c r="A101" s="227"/>
      <c r="B101" s="329" t="s">
        <v>54</v>
      </c>
      <c r="C101" s="329"/>
      <c r="D101" s="329"/>
      <c r="E101" s="329"/>
      <c r="F101" s="292" t="s">
        <v>56</v>
      </c>
      <c r="G101" s="292"/>
      <c r="H101" s="292"/>
      <c r="I101" s="330"/>
      <c r="J101" s="330"/>
      <c r="L101" s="75"/>
      <c r="M101" s="75"/>
      <c r="P101" s="228"/>
      <c r="Q101" s="59"/>
      <c r="R101" s="142"/>
    </row>
    <row r="102" spans="1:18" s="57" customFormat="1" ht="15" customHeight="1" x14ac:dyDescent="0.35">
      <c r="A102" s="227"/>
      <c r="B102" s="202"/>
      <c r="C102" s="202"/>
      <c r="D102" s="202"/>
      <c r="E102" s="202"/>
      <c r="F102" s="292"/>
      <c r="G102" s="292"/>
      <c r="H102" s="292"/>
      <c r="I102" s="122"/>
      <c r="J102" s="122"/>
      <c r="L102" s="75"/>
      <c r="M102" s="75"/>
      <c r="P102" s="228"/>
      <c r="Q102" s="59"/>
      <c r="R102" s="142"/>
    </row>
    <row r="103" spans="1:18" s="57" customFormat="1" ht="15" customHeight="1" x14ac:dyDescent="0.35">
      <c r="A103" s="227"/>
      <c r="B103" s="193"/>
      <c r="C103" s="193"/>
      <c r="D103" s="193"/>
      <c r="E103" s="193"/>
      <c r="F103" s="193"/>
      <c r="G103" s="191"/>
      <c r="H103" s="123"/>
      <c r="I103" s="87"/>
      <c r="J103" s="87"/>
      <c r="K103" s="59"/>
      <c r="L103" s="75"/>
      <c r="M103" s="75"/>
      <c r="P103" s="228"/>
      <c r="Q103" s="59"/>
      <c r="R103" s="142"/>
    </row>
    <row r="104" spans="1:18" s="57" customFormat="1" ht="15.5" x14ac:dyDescent="0.35">
      <c r="A104" s="244">
        <v>2.13</v>
      </c>
      <c r="B104" s="102" t="s">
        <v>57</v>
      </c>
      <c r="G104" s="59"/>
      <c r="H104" s="66"/>
      <c r="I104" s="66"/>
      <c r="J104" s="66"/>
      <c r="K104" s="66"/>
      <c r="L104" s="66"/>
      <c r="M104" s="66"/>
      <c r="N104" s="63"/>
      <c r="P104" s="228"/>
      <c r="Q104" s="59"/>
      <c r="R104" s="142"/>
    </row>
    <row r="105" spans="1:18" s="57" customFormat="1" ht="33" customHeight="1" x14ac:dyDescent="0.35">
      <c r="A105" s="227"/>
      <c r="B105" s="301" t="s">
        <v>58</v>
      </c>
      <c r="C105" s="301"/>
      <c r="D105" s="301"/>
      <c r="E105" s="301"/>
      <c r="F105" s="301"/>
      <c r="G105" s="301"/>
      <c r="H105" s="7"/>
      <c r="J105" s="113" t="s">
        <v>59</v>
      </c>
      <c r="L105" s="75"/>
      <c r="M105" s="75"/>
      <c r="P105" s="228"/>
      <c r="Q105" s="59"/>
      <c r="R105" s="142"/>
    </row>
    <row r="106" spans="1:18" s="57" customFormat="1" ht="9.65" customHeight="1" x14ac:dyDescent="0.35">
      <c r="A106" s="244"/>
      <c r="B106" s="192"/>
      <c r="C106" s="192"/>
      <c r="D106" s="192"/>
      <c r="E106" s="192"/>
      <c r="F106" s="192"/>
      <c r="G106" s="124"/>
      <c r="H106" s="86"/>
      <c r="I106" s="59"/>
      <c r="L106" s="75"/>
      <c r="M106" s="75"/>
      <c r="P106" s="228"/>
      <c r="Q106" s="59"/>
      <c r="R106" s="142"/>
    </row>
    <row r="107" spans="1:18" s="57" customFormat="1" ht="36.65" customHeight="1" x14ac:dyDescent="0.35">
      <c r="A107" s="244">
        <v>2.14</v>
      </c>
      <c r="B107" s="294" t="s">
        <v>60</v>
      </c>
      <c r="C107" s="294"/>
      <c r="D107" s="294"/>
      <c r="E107" s="294"/>
      <c r="F107" s="294"/>
      <c r="G107" s="125"/>
      <c r="H107" s="59"/>
      <c r="I107" s="59"/>
      <c r="J107" s="59"/>
      <c r="K107" s="59"/>
      <c r="L107" s="59"/>
      <c r="M107" s="59"/>
      <c r="P107" s="228"/>
      <c r="Q107" s="59"/>
      <c r="R107" s="142"/>
    </row>
    <row r="108" spans="1:18" s="57" customFormat="1" x14ac:dyDescent="0.35">
      <c r="A108" s="244"/>
      <c r="B108" s="126" t="s">
        <v>61</v>
      </c>
      <c r="C108" s="126"/>
      <c r="D108" s="126"/>
      <c r="E108" s="126"/>
      <c r="H108" s="7"/>
      <c r="I108" s="59"/>
      <c r="J108" s="59"/>
      <c r="K108" s="59"/>
      <c r="L108" s="59"/>
      <c r="M108" s="59"/>
      <c r="P108" s="228"/>
      <c r="Q108" s="59"/>
      <c r="R108" s="142"/>
    </row>
    <row r="109" spans="1:18" s="57" customFormat="1" x14ac:dyDescent="0.35">
      <c r="A109" s="244"/>
      <c r="B109" s="126" t="s">
        <v>62</v>
      </c>
      <c r="C109" s="126"/>
      <c r="D109" s="126"/>
      <c r="E109" s="126"/>
      <c r="H109" s="7"/>
      <c r="I109" s="59"/>
      <c r="J109" s="59"/>
      <c r="K109" s="59"/>
      <c r="L109" s="59"/>
      <c r="M109" s="59"/>
      <c r="P109" s="228"/>
      <c r="Q109" s="59"/>
      <c r="R109" s="142"/>
    </row>
    <row r="110" spans="1:18" s="57" customFormat="1" x14ac:dyDescent="0.35">
      <c r="A110" s="244"/>
      <c r="B110" s="295" t="s">
        <v>63</v>
      </c>
      <c r="C110" s="295"/>
      <c r="D110" s="295"/>
      <c r="E110" s="295"/>
      <c r="H110" s="7"/>
      <c r="I110" s="59"/>
      <c r="J110" s="59"/>
      <c r="K110" s="59"/>
      <c r="L110" s="59"/>
      <c r="M110" s="59"/>
      <c r="P110" s="228"/>
      <c r="Q110" s="59"/>
      <c r="R110" s="142"/>
    </row>
    <row r="111" spans="1:18" s="57" customFormat="1" x14ac:dyDescent="0.35">
      <c r="A111" s="244"/>
      <c r="B111" s="205" t="s">
        <v>64</v>
      </c>
      <c r="C111" s="205"/>
      <c r="D111" s="205"/>
      <c r="E111" s="205"/>
      <c r="H111" s="7"/>
      <c r="I111" s="59"/>
      <c r="J111" s="59"/>
      <c r="K111" s="59"/>
      <c r="L111" s="59"/>
      <c r="M111" s="59"/>
      <c r="P111" s="228"/>
      <c r="Q111" s="59"/>
      <c r="R111" s="142"/>
    </row>
    <row r="112" spans="1:18" s="57" customFormat="1" x14ac:dyDescent="0.35">
      <c r="A112" s="244"/>
      <c r="B112" s="126" t="s">
        <v>65</v>
      </c>
      <c r="C112" s="126"/>
      <c r="D112" s="126"/>
      <c r="E112" s="126"/>
      <c r="H112" s="207"/>
      <c r="I112" s="59"/>
      <c r="J112" s="59"/>
      <c r="K112" s="59"/>
      <c r="L112" s="59"/>
      <c r="M112" s="59"/>
      <c r="P112" s="228"/>
      <c r="Q112" s="59"/>
      <c r="R112" s="142"/>
    </row>
    <row r="113" spans="1:18" s="57" customFormat="1" x14ac:dyDescent="0.35">
      <c r="A113" s="244"/>
      <c r="B113" s="126" t="s">
        <v>66</v>
      </c>
      <c r="C113" s="126"/>
      <c r="D113" s="126"/>
      <c r="E113" s="126"/>
      <c r="H113" s="207"/>
      <c r="I113" s="59"/>
      <c r="J113" s="59"/>
      <c r="K113" s="59"/>
      <c r="L113" s="59"/>
      <c r="M113" s="59"/>
      <c r="P113" s="228"/>
      <c r="Q113" s="59"/>
      <c r="R113" s="142"/>
    </row>
    <row r="114" spans="1:18" s="57" customFormat="1" x14ac:dyDescent="0.35">
      <c r="A114" s="244"/>
      <c r="B114" s="126" t="s">
        <v>67</v>
      </c>
      <c r="C114" s="126"/>
      <c r="D114" s="126"/>
      <c r="E114" s="126"/>
      <c r="H114" s="302"/>
      <c r="I114" s="59"/>
      <c r="J114" s="59"/>
      <c r="K114" s="59"/>
      <c r="L114" s="59"/>
      <c r="M114" s="59"/>
      <c r="P114" s="228"/>
      <c r="Q114" s="59"/>
      <c r="R114" s="142"/>
    </row>
    <row r="115" spans="1:18" s="57" customFormat="1" x14ac:dyDescent="0.35">
      <c r="A115" s="244"/>
      <c r="B115" s="328"/>
      <c r="C115" s="328"/>
      <c r="D115" s="328"/>
      <c r="E115" s="328"/>
      <c r="F115" s="328"/>
      <c r="H115" s="303"/>
      <c r="I115" s="59"/>
      <c r="J115" s="59"/>
      <c r="K115" s="59"/>
      <c r="L115" s="59"/>
      <c r="M115" s="59"/>
      <c r="P115" s="228"/>
      <c r="Q115" s="59"/>
      <c r="R115" s="142"/>
    </row>
    <row r="116" spans="1:18" s="57" customFormat="1" x14ac:dyDescent="0.35">
      <c r="A116" s="244"/>
      <c r="B116" s="288"/>
      <c r="C116" s="289"/>
      <c r="D116" s="289"/>
      <c r="E116" s="289"/>
      <c r="F116" s="290"/>
      <c r="G116" s="104" t="s">
        <v>15</v>
      </c>
      <c r="H116" s="50">
        <f>SUM(H108:H115)</f>
        <v>0</v>
      </c>
      <c r="I116" s="59"/>
      <c r="J116" s="68" t="s">
        <v>68</v>
      </c>
      <c r="K116" s="59"/>
      <c r="L116" s="59"/>
      <c r="M116" s="59"/>
      <c r="P116" s="228"/>
      <c r="Q116" s="59"/>
      <c r="R116" s="142"/>
    </row>
    <row r="117" spans="1:18" s="59" customFormat="1" ht="9.65" customHeight="1" x14ac:dyDescent="0.35">
      <c r="A117" s="244"/>
      <c r="B117" s="127"/>
      <c r="C117" s="127"/>
      <c r="D117" s="127"/>
      <c r="E117" s="127"/>
      <c r="F117" s="127"/>
      <c r="G117" s="125"/>
      <c r="H117" s="88"/>
      <c r="I117" s="88"/>
      <c r="J117" s="88"/>
      <c r="K117" s="88"/>
      <c r="L117" s="88"/>
      <c r="M117" s="88"/>
      <c r="P117" s="237"/>
      <c r="R117" s="142"/>
    </row>
    <row r="118" spans="1:18" s="83" customFormat="1" ht="16.5" customHeight="1" x14ac:dyDescent="0.45">
      <c r="A118" s="234" t="s">
        <v>69</v>
      </c>
      <c r="B118" s="82"/>
      <c r="C118" s="82"/>
      <c r="D118" s="82"/>
      <c r="E118" s="82"/>
      <c r="F118" s="82"/>
      <c r="G118" s="82"/>
      <c r="H118" s="82"/>
      <c r="I118" s="82"/>
      <c r="J118" s="82"/>
      <c r="K118" s="82"/>
      <c r="L118" s="82"/>
      <c r="M118" s="82"/>
      <c r="P118" s="235"/>
      <c r="Q118" s="59"/>
      <c r="R118" s="150"/>
    </row>
    <row r="119" spans="1:18" s="57" customFormat="1" ht="8.5" customHeight="1" x14ac:dyDescent="0.45">
      <c r="A119" s="246"/>
      <c r="H119" s="75"/>
      <c r="L119" s="75"/>
      <c r="M119" s="75"/>
      <c r="P119" s="228"/>
      <c r="Q119" s="59"/>
      <c r="R119" s="142"/>
    </row>
    <row r="120" spans="1:18" s="57" customFormat="1" ht="22.5" customHeight="1" x14ac:dyDescent="0.35">
      <c r="A120" s="244">
        <v>3.1</v>
      </c>
      <c r="B120" s="292" t="s">
        <v>70</v>
      </c>
      <c r="C120" s="292"/>
      <c r="D120" s="292"/>
      <c r="E120" s="292"/>
      <c r="F120" s="292"/>
      <c r="G120" s="292"/>
      <c r="H120" s="8"/>
      <c r="I120" s="68" t="s">
        <v>71</v>
      </c>
      <c r="L120" s="75"/>
      <c r="M120" s="75"/>
      <c r="P120" s="228"/>
      <c r="Q120" s="59"/>
      <c r="R120" s="142"/>
    </row>
    <row r="121" spans="1:18" s="57" customFormat="1" ht="6" customHeight="1" x14ac:dyDescent="0.35">
      <c r="A121" s="244"/>
      <c r="L121" s="75"/>
      <c r="M121" s="75"/>
      <c r="P121" s="228"/>
      <c r="Q121" s="59"/>
      <c r="R121" s="142"/>
    </row>
    <row r="122" spans="1:18" s="57" customFormat="1" ht="20.5" customHeight="1" x14ac:dyDescent="0.35">
      <c r="A122" s="244">
        <v>3.2</v>
      </c>
      <c r="B122" s="62" t="s">
        <v>72</v>
      </c>
      <c r="H122" s="7"/>
      <c r="L122" s="201"/>
      <c r="M122" s="75"/>
      <c r="P122" s="228"/>
      <c r="Q122" s="59"/>
      <c r="R122" s="142"/>
    </row>
    <row r="123" spans="1:18" s="57" customFormat="1" ht="11.15" customHeight="1" x14ac:dyDescent="0.35">
      <c r="A123" s="244"/>
      <c r="L123" s="75"/>
      <c r="M123" s="75"/>
      <c r="P123" s="228"/>
      <c r="Q123" s="59"/>
      <c r="R123" s="142"/>
    </row>
    <row r="124" spans="1:18" s="57" customFormat="1" x14ac:dyDescent="0.35">
      <c r="A124" s="244">
        <v>3.3</v>
      </c>
      <c r="B124" s="62" t="s">
        <v>73</v>
      </c>
      <c r="I124" s="75"/>
      <c r="P124" s="228"/>
      <c r="Q124" s="59"/>
      <c r="R124" s="142"/>
    </row>
    <row r="125" spans="1:18" s="57" customFormat="1" ht="15" customHeight="1" x14ac:dyDescent="0.35">
      <c r="A125" s="227"/>
      <c r="B125" s="57" t="s">
        <v>74</v>
      </c>
      <c r="H125" s="7"/>
      <c r="I125" s="201"/>
      <c r="J125" s="75"/>
      <c r="P125" s="228"/>
      <c r="Q125" s="59"/>
      <c r="R125" s="142"/>
    </row>
    <row r="126" spans="1:18" s="57" customFormat="1" ht="15" customHeight="1" x14ac:dyDescent="0.35">
      <c r="A126" s="227"/>
      <c r="B126" s="57" t="s">
        <v>75</v>
      </c>
      <c r="H126" s="7"/>
      <c r="I126" s="201"/>
      <c r="J126" s="75"/>
      <c r="P126" s="228"/>
      <c r="Q126" s="59"/>
      <c r="R126" s="142"/>
    </row>
    <row r="127" spans="1:18" s="57" customFormat="1" ht="15" customHeight="1" x14ac:dyDescent="0.35">
      <c r="A127" s="227"/>
      <c r="B127" s="57" t="s">
        <v>76</v>
      </c>
      <c r="H127" s="207"/>
      <c r="I127" s="201"/>
      <c r="J127" s="75"/>
      <c r="P127" s="228"/>
      <c r="Q127" s="59"/>
      <c r="R127" s="142"/>
    </row>
    <row r="128" spans="1:18" s="57" customFormat="1" ht="15" customHeight="1" x14ac:dyDescent="0.35">
      <c r="A128" s="227"/>
      <c r="G128" s="104" t="s">
        <v>15</v>
      </c>
      <c r="H128" s="50">
        <f>SUM(H125:H127)</f>
        <v>0</v>
      </c>
      <c r="I128" s="68" t="s">
        <v>77</v>
      </c>
      <c r="P128" s="228"/>
      <c r="Q128" s="59"/>
      <c r="R128" s="142"/>
    </row>
    <row r="129" spans="1:18" s="57" customFormat="1" ht="5.15" customHeight="1" x14ac:dyDescent="0.35">
      <c r="A129" s="227"/>
      <c r="L129" s="75"/>
      <c r="M129" s="75"/>
      <c r="P129" s="228"/>
      <c r="Q129" s="59"/>
      <c r="R129" s="142"/>
    </row>
    <row r="130" spans="1:18" s="57" customFormat="1" x14ac:dyDescent="0.35">
      <c r="A130" s="227">
        <v>3.4</v>
      </c>
      <c r="B130" s="293" t="s">
        <v>78</v>
      </c>
      <c r="C130" s="293"/>
      <c r="D130" s="293"/>
      <c r="E130" s="293"/>
      <c r="H130" s="8"/>
      <c r="L130" s="75"/>
      <c r="M130" s="75"/>
      <c r="P130" s="228"/>
      <c r="Q130" s="59"/>
      <c r="R130" s="142"/>
    </row>
    <row r="131" spans="1:18" s="57" customFormat="1" ht="5.15" customHeight="1" x14ac:dyDescent="0.35">
      <c r="A131" s="227"/>
      <c r="H131" s="75"/>
      <c r="L131" s="75"/>
      <c r="M131" s="75"/>
      <c r="P131" s="228"/>
      <c r="Q131" s="59"/>
      <c r="R131" s="142"/>
    </row>
    <row r="132" spans="1:18" s="57" customFormat="1" ht="4" customHeight="1" x14ac:dyDescent="0.35">
      <c r="A132" s="227"/>
      <c r="H132" s="75"/>
      <c r="L132" s="75"/>
      <c r="M132" s="75"/>
      <c r="P132" s="228"/>
      <c r="Q132" s="59"/>
      <c r="R132" s="142"/>
    </row>
    <row r="133" spans="1:18" s="57" customFormat="1" x14ac:dyDescent="0.35">
      <c r="A133" s="227">
        <v>3.5</v>
      </c>
      <c r="B133" s="287" t="s">
        <v>79</v>
      </c>
      <c r="C133" s="287"/>
      <c r="D133" s="287"/>
      <c r="E133" s="287"/>
      <c r="H133" s="8"/>
      <c r="L133" s="75"/>
      <c r="M133" s="75"/>
      <c r="P133" s="228"/>
      <c r="Q133" s="59"/>
      <c r="R133" s="142"/>
    </row>
    <row r="134" spans="1:18" s="57" customFormat="1" ht="13.5" customHeight="1" x14ac:dyDescent="0.35">
      <c r="A134" s="227"/>
      <c r="B134" s="62"/>
      <c r="H134" s="75"/>
      <c r="L134" s="75"/>
      <c r="M134" s="75"/>
      <c r="P134" s="228"/>
      <c r="Q134" s="59"/>
      <c r="R134" s="142"/>
    </row>
    <row r="135" spans="1:18" s="57" customFormat="1" ht="15" customHeight="1" x14ac:dyDescent="0.35">
      <c r="A135" s="227">
        <v>3.6</v>
      </c>
      <c r="B135" s="301" t="s">
        <v>80</v>
      </c>
      <c r="C135" s="301"/>
      <c r="D135" s="301"/>
      <c r="E135" s="301"/>
      <c r="F135" s="301"/>
      <c r="G135" s="301"/>
      <c r="H135" s="301"/>
      <c r="I135" s="301"/>
      <c r="J135" s="301"/>
      <c r="K135" s="197"/>
      <c r="L135" s="197"/>
      <c r="M135" s="197"/>
      <c r="P135" s="228"/>
      <c r="Q135" s="59"/>
      <c r="R135" s="142"/>
    </row>
    <row r="136" spans="1:18" s="57" customFormat="1" x14ac:dyDescent="0.35">
      <c r="A136" s="227"/>
      <c r="B136" s="299" t="s">
        <v>81</v>
      </c>
      <c r="C136" s="299"/>
      <c r="D136" s="299"/>
      <c r="E136" s="299"/>
      <c r="F136" s="299"/>
      <c r="G136" s="299"/>
      <c r="H136" s="8"/>
      <c r="I136" s="128"/>
      <c r="J136" s="128"/>
      <c r="K136" s="128"/>
      <c r="L136" s="128"/>
      <c r="M136" s="128"/>
      <c r="P136" s="228"/>
      <c r="Q136" s="59"/>
      <c r="R136" s="142"/>
    </row>
    <row r="137" spans="1:18" s="57" customFormat="1" ht="9" customHeight="1" x14ac:dyDescent="0.35">
      <c r="A137" s="227"/>
      <c r="B137" s="292" t="s">
        <v>82</v>
      </c>
      <c r="C137" s="292"/>
      <c r="D137" s="292"/>
      <c r="E137" s="292"/>
      <c r="F137" s="292"/>
      <c r="G137" s="292"/>
      <c r="H137" s="292"/>
      <c r="I137" s="292"/>
      <c r="J137" s="292"/>
      <c r="K137" s="292"/>
      <c r="L137" s="292"/>
      <c r="M137" s="75"/>
      <c r="P137" s="228"/>
      <c r="Q137" s="59"/>
      <c r="R137" s="142"/>
    </row>
    <row r="138" spans="1:18" s="57" customFormat="1" ht="15" customHeight="1" x14ac:dyDescent="0.35">
      <c r="A138" s="247">
        <v>3.7</v>
      </c>
      <c r="B138" s="292"/>
      <c r="C138" s="292"/>
      <c r="D138" s="292"/>
      <c r="E138" s="292"/>
      <c r="F138" s="292"/>
      <c r="G138" s="292"/>
      <c r="H138" s="292"/>
      <c r="I138" s="292"/>
      <c r="J138" s="292"/>
      <c r="K138" s="292"/>
      <c r="L138" s="292"/>
      <c r="M138" s="129"/>
      <c r="P138" s="228"/>
      <c r="Q138" s="59"/>
      <c r="R138" s="142"/>
    </row>
    <row r="139" spans="1:18" s="57" customFormat="1" ht="15" customHeight="1" x14ac:dyDescent="0.35">
      <c r="A139" s="227"/>
      <c r="B139" s="57" t="s">
        <v>83</v>
      </c>
      <c r="H139" s="7"/>
      <c r="L139" s="75"/>
      <c r="M139" s="75"/>
      <c r="P139" s="228"/>
      <c r="Q139" s="59"/>
      <c r="R139" s="142"/>
    </row>
    <row r="140" spans="1:18" s="57" customFormat="1" ht="15" customHeight="1" x14ac:dyDescent="0.35">
      <c r="A140" s="227"/>
      <c r="B140" s="57" t="s">
        <v>84</v>
      </c>
      <c r="H140" s="7"/>
      <c r="L140" s="75"/>
      <c r="M140" s="75"/>
      <c r="P140" s="228"/>
      <c r="Q140" s="59"/>
      <c r="R140" s="142"/>
    </row>
    <row r="141" spans="1:18" s="57" customFormat="1" ht="15" customHeight="1" x14ac:dyDescent="0.35">
      <c r="A141" s="227"/>
      <c r="B141" s="57" t="s">
        <v>85</v>
      </c>
      <c r="H141" s="7"/>
      <c r="L141" s="75"/>
      <c r="M141" s="75"/>
      <c r="P141" s="228"/>
      <c r="Q141" s="59"/>
      <c r="R141" s="142"/>
    </row>
    <row r="142" spans="1:18" s="57" customFormat="1" ht="15" customHeight="1" x14ac:dyDescent="0.35">
      <c r="A142" s="227"/>
      <c r="B142" s="57" t="s">
        <v>86</v>
      </c>
      <c r="H142" s="7"/>
      <c r="L142" s="75"/>
      <c r="M142" s="75"/>
      <c r="P142" s="228"/>
      <c r="Q142" s="59"/>
      <c r="R142" s="142"/>
    </row>
    <row r="143" spans="1:18" s="57" customFormat="1" ht="19" customHeight="1" x14ac:dyDescent="0.35">
      <c r="A143" s="227"/>
      <c r="B143" s="57" t="s">
        <v>87</v>
      </c>
      <c r="H143" s="84"/>
      <c r="L143" s="75"/>
      <c r="M143" s="75"/>
      <c r="P143" s="228"/>
      <c r="Q143" s="59"/>
      <c r="R143" s="142"/>
    </row>
    <row r="144" spans="1:18" s="57" customFormat="1" ht="15" customHeight="1" x14ac:dyDescent="0.35">
      <c r="A144" s="248"/>
      <c r="B144" s="334"/>
      <c r="C144" s="334"/>
      <c r="D144" s="334"/>
      <c r="E144" s="334"/>
      <c r="F144" s="334"/>
      <c r="H144" s="7"/>
      <c r="L144" s="75"/>
      <c r="M144" s="75"/>
      <c r="P144" s="228"/>
      <c r="Q144" s="59"/>
      <c r="R144" s="142"/>
    </row>
    <row r="145" spans="1:18" s="59" customFormat="1" ht="4.5" customHeight="1" x14ac:dyDescent="0.35">
      <c r="A145" s="249"/>
      <c r="H145" s="86"/>
      <c r="L145" s="88"/>
      <c r="M145" s="88"/>
      <c r="P145" s="237"/>
      <c r="R145" s="142"/>
    </row>
    <row r="146" spans="1:18" s="57" customFormat="1" ht="15" customHeight="1" x14ac:dyDescent="0.35">
      <c r="A146" s="248"/>
      <c r="B146" s="334"/>
      <c r="C146" s="334"/>
      <c r="D146" s="334"/>
      <c r="E146" s="334"/>
      <c r="F146" s="334"/>
      <c r="H146" s="7"/>
      <c r="L146" s="75"/>
      <c r="M146" s="75"/>
      <c r="P146" s="228"/>
      <c r="Q146" s="59"/>
      <c r="R146" s="142"/>
    </row>
    <row r="147" spans="1:18" s="57" customFormat="1" ht="18" customHeight="1" x14ac:dyDescent="0.35">
      <c r="A147" s="250"/>
      <c r="B147" s="59"/>
      <c r="C147" s="59"/>
      <c r="D147" s="59"/>
      <c r="E147" s="59"/>
      <c r="F147" s="59"/>
      <c r="G147" s="59"/>
      <c r="H147" s="59"/>
      <c r="I147" s="59"/>
      <c r="J147" s="59"/>
      <c r="L147" s="75"/>
      <c r="M147" s="75"/>
      <c r="P147" s="228"/>
      <c r="Q147" s="59"/>
      <c r="R147" s="142"/>
    </row>
    <row r="148" spans="1:18" s="83" customFormat="1" ht="18.5" x14ac:dyDescent="0.45">
      <c r="A148" s="234" t="s">
        <v>88</v>
      </c>
      <c r="B148" s="82"/>
      <c r="C148" s="82"/>
      <c r="D148" s="82"/>
      <c r="E148" s="82"/>
      <c r="F148" s="82"/>
      <c r="G148" s="82"/>
      <c r="H148" s="82"/>
      <c r="I148" s="82"/>
      <c r="J148" s="82"/>
      <c r="K148" s="82"/>
      <c r="L148" s="82"/>
      <c r="M148" s="82"/>
      <c r="P148" s="235"/>
      <c r="Q148" s="59"/>
      <c r="R148" s="150"/>
    </row>
    <row r="149" spans="1:18" s="57" customFormat="1" ht="13.5" customHeight="1" x14ac:dyDescent="0.45">
      <c r="A149" s="231"/>
      <c r="B149" s="58"/>
      <c r="C149" s="58"/>
      <c r="D149" s="58"/>
      <c r="E149" s="58"/>
      <c r="F149" s="58"/>
      <c r="G149" s="58"/>
      <c r="H149" s="58"/>
      <c r="I149" s="58"/>
      <c r="J149" s="58"/>
      <c r="K149" s="58"/>
      <c r="L149" s="58"/>
      <c r="M149" s="58"/>
      <c r="P149" s="228"/>
      <c r="Q149" s="59"/>
      <c r="R149" s="142"/>
    </row>
    <row r="150" spans="1:18" s="57" customFormat="1" x14ac:dyDescent="0.35">
      <c r="A150" s="227">
        <v>4.0999999999999996</v>
      </c>
      <c r="B150" s="204" t="s">
        <v>89</v>
      </c>
      <c r="H150" s="130" t="s">
        <v>90</v>
      </c>
      <c r="L150" s="75"/>
      <c r="M150" s="75"/>
      <c r="P150" s="228"/>
      <c r="Q150" s="59"/>
      <c r="R150" s="142"/>
    </row>
    <row r="151" spans="1:18" s="57" customFormat="1" x14ac:dyDescent="0.35">
      <c r="A151" s="227"/>
      <c r="B151" s="296" t="s">
        <v>91</v>
      </c>
      <c r="C151" s="296"/>
      <c r="D151" s="296"/>
      <c r="E151" s="296"/>
      <c r="F151" s="296"/>
      <c r="G151" s="297"/>
      <c r="H151" s="8"/>
      <c r="I151" s="131" t="s">
        <v>92</v>
      </c>
      <c r="L151" s="75"/>
      <c r="M151" s="75"/>
      <c r="P151" s="228"/>
      <c r="Q151" s="59"/>
      <c r="R151" s="142"/>
    </row>
    <row r="152" spans="1:18" s="57" customFormat="1" ht="8.5" customHeight="1" x14ac:dyDescent="0.35">
      <c r="A152" s="227"/>
      <c r="B152" s="193"/>
      <c r="C152" s="193"/>
      <c r="D152" s="193"/>
      <c r="E152" s="193"/>
      <c r="F152" s="193"/>
      <c r="G152" s="193"/>
      <c r="H152" s="88"/>
      <c r="L152" s="75"/>
      <c r="M152" s="75"/>
      <c r="P152" s="228"/>
      <c r="Q152" s="59"/>
      <c r="R152" s="142"/>
    </row>
    <row r="153" spans="1:18" s="57" customFormat="1" x14ac:dyDescent="0.35">
      <c r="A153" s="227"/>
      <c r="B153" s="57" t="s">
        <v>93</v>
      </c>
      <c r="L153" s="75"/>
      <c r="M153" s="75"/>
      <c r="P153" s="228"/>
      <c r="Q153" s="59"/>
      <c r="R153" s="142"/>
    </row>
    <row r="154" spans="1:18" s="57" customFormat="1" x14ac:dyDescent="0.35">
      <c r="A154" s="227"/>
      <c r="B154" s="57" t="s">
        <v>94</v>
      </c>
      <c r="H154" s="207"/>
      <c r="M154" s="75"/>
      <c r="P154" s="228"/>
      <c r="Q154" s="59"/>
      <c r="R154" s="142"/>
    </row>
    <row r="155" spans="1:18" s="57" customFormat="1" x14ac:dyDescent="0.35">
      <c r="A155" s="227"/>
      <c r="B155" s="57" t="s">
        <v>95</v>
      </c>
      <c r="H155" s="7"/>
      <c r="L155" s="75"/>
      <c r="M155" s="75"/>
      <c r="P155" s="228"/>
      <c r="Q155" s="59"/>
      <c r="R155" s="142"/>
    </row>
    <row r="156" spans="1:18" s="57" customFormat="1" x14ac:dyDescent="0.35">
      <c r="A156" s="227"/>
      <c r="H156" s="86"/>
      <c r="L156" s="75"/>
      <c r="M156" s="75"/>
      <c r="P156" s="228"/>
      <c r="Q156" s="59"/>
      <c r="R156" s="142"/>
    </row>
    <row r="157" spans="1:18" s="57" customFormat="1" x14ac:dyDescent="0.35">
      <c r="A157" s="227"/>
      <c r="B157" s="62"/>
      <c r="H157" s="130" t="s">
        <v>90</v>
      </c>
      <c r="L157" s="75"/>
      <c r="M157" s="75"/>
      <c r="P157" s="228"/>
      <c r="Q157" s="59"/>
      <c r="R157" s="142"/>
    </row>
    <row r="158" spans="1:18" s="57" customFormat="1" ht="31.5" customHeight="1" x14ac:dyDescent="0.35">
      <c r="A158" s="227">
        <v>4.2</v>
      </c>
      <c r="B158" s="286" t="s">
        <v>96</v>
      </c>
      <c r="C158" s="286"/>
      <c r="D158" s="286"/>
      <c r="E158" s="286"/>
      <c r="F158" s="286"/>
      <c r="G158" s="193"/>
      <c r="H158" s="8"/>
      <c r="I158" s="131"/>
      <c r="L158" s="75"/>
      <c r="M158" s="75"/>
      <c r="P158" s="228"/>
      <c r="Q158" s="59"/>
      <c r="R158" s="142"/>
    </row>
    <row r="159" spans="1:18" s="57" customFormat="1" ht="14.5" customHeight="1" x14ac:dyDescent="0.35">
      <c r="A159" s="227"/>
      <c r="G159" s="59"/>
      <c r="H159" s="130" t="s">
        <v>90</v>
      </c>
      <c r="I159" s="59"/>
      <c r="J159" s="59"/>
      <c r="L159" s="75"/>
      <c r="M159" s="75"/>
      <c r="P159" s="228"/>
      <c r="Q159" s="59"/>
      <c r="R159" s="142"/>
    </row>
    <row r="160" spans="1:18" s="57" customFormat="1" x14ac:dyDescent="0.35">
      <c r="A160" s="227">
        <v>4.3</v>
      </c>
      <c r="B160" s="296" t="s">
        <v>97</v>
      </c>
      <c r="C160" s="296"/>
      <c r="D160" s="296"/>
      <c r="E160" s="296"/>
      <c r="F160" s="296"/>
      <c r="G160" s="297"/>
      <c r="H160" s="8"/>
      <c r="I160" s="68"/>
      <c r="L160" s="75"/>
      <c r="M160" s="75"/>
      <c r="P160" s="228"/>
      <c r="Q160" s="59"/>
      <c r="R160" s="142"/>
    </row>
    <row r="161" spans="1:18" s="57" customFormat="1" ht="15" customHeight="1" x14ac:dyDescent="0.35">
      <c r="A161" s="227"/>
      <c r="H161" s="132"/>
      <c r="L161" s="75"/>
      <c r="M161" s="75"/>
      <c r="P161" s="228"/>
      <c r="Q161" s="59"/>
      <c r="R161" s="142"/>
    </row>
    <row r="162" spans="1:18" s="57" customFormat="1" x14ac:dyDescent="0.35">
      <c r="A162" s="227">
        <v>4.4000000000000004</v>
      </c>
      <c r="B162" s="204" t="s">
        <v>98</v>
      </c>
      <c r="L162" s="75"/>
      <c r="M162" s="75"/>
      <c r="P162" s="228"/>
      <c r="Q162" s="59"/>
      <c r="R162" s="142"/>
    </row>
    <row r="163" spans="1:18" s="57" customFormat="1" x14ac:dyDescent="0.35">
      <c r="A163" s="227"/>
      <c r="B163" s="57" t="s">
        <v>99</v>
      </c>
      <c r="H163" s="8"/>
      <c r="I163" s="68"/>
      <c r="M163" s="75"/>
      <c r="P163" s="228"/>
      <c r="Q163" s="59"/>
      <c r="R163" s="142"/>
    </row>
    <row r="164" spans="1:18" s="57" customFormat="1" ht="7" customHeight="1" x14ac:dyDescent="0.35">
      <c r="A164" s="227"/>
      <c r="H164" s="75"/>
      <c r="I164" s="68"/>
      <c r="M164" s="75"/>
      <c r="P164" s="228"/>
      <c r="Q164" s="59"/>
      <c r="R164" s="142"/>
    </row>
    <row r="165" spans="1:18" s="57" customFormat="1" ht="15" customHeight="1" x14ac:dyDescent="0.35">
      <c r="A165" s="227"/>
      <c r="B165" s="61"/>
      <c r="C165" s="61"/>
      <c r="D165" s="61"/>
      <c r="E165" s="61"/>
      <c r="F165" s="61"/>
      <c r="G165" s="61"/>
      <c r="H165" s="61"/>
      <c r="I165" s="61"/>
      <c r="J165" s="61"/>
      <c r="K165" s="197"/>
      <c r="L165" s="197"/>
      <c r="M165" s="197"/>
      <c r="P165" s="228"/>
      <c r="Q165" s="59"/>
      <c r="R165" s="142"/>
    </row>
    <row r="166" spans="1:18" s="57" customFormat="1" ht="21.65" customHeight="1" x14ac:dyDescent="0.35">
      <c r="A166" s="227"/>
      <c r="B166" s="299" t="s">
        <v>100</v>
      </c>
      <c r="C166" s="299"/>
      <c r="D166" s="299"/>
      <c r="E166" s="299"/>
      <c r="F166" s="299"/>
      <c r="G166" s="299"/>
      <c r="H166" s="327"/>
      <c r="I166" s="327"/>
      <c r="J166" s="327"/>
      <c r="K166" s="327"/>
      <c r="L166" s="327"/>
      <c r="M166" s="327"/>
      <c r="P166" s="228"/>
      <c r="Q166" s="59"/>
      <c r="R166" s="142"/>
    </row>
    <row r="167" spans="1:18" s="57" customFormat="1" x14ac:dyDescent="0.35">
      <c r="A167" s="227"/>
      <c r="B167" s="299"/>
      <c r="C167" s="299"/>
      <c r="D167" s="299"/>
      <c r="E167" s="299"/>
      <c r="F167" s="299"/>
      <c r="G167" s="299"/>
      <c r="H167" s="327"/>
      <c r="I167" s="327"/>
      <c r="J167" s="327"/>
      <c r="K167" s="327"/>
      <c r="L167" s="327"/>
      <c r="M167" s="327"/>
      <c r="P167" s="228"/>
      <c r="Q167" s="59"/>
      <c r="R167" s="142"/>
    </row>
    <row r="168" spans="1:18" s="57" customFormat="1" ht="23.25" customHeight="1" x14ac:dyDescent="0.35">
      <c r="A168" s="227"/>
      <c r="B168" s="299"/>
      <c r="C168" s="299"/>
      <c r="D168" s="299"/>
      <c r="E168" s="299"/>
      <c r="F168" s="299"/>
      <c r="G168" s="299"/>
      <c r="H168" s="327"/>
      <c r="I168" s="327"/>
      <c r="J168" s="327"/>
      <c r="K168" s="327"/>
      <c r="L168" s="327"/>
      <c r="M168" s="327"/>
      <c r="P168" s="228"/>
      <c r="Q168" s="59"/>
      <c r="R168" s="142"/>
    </row>
    <row r="169" spans="1:18" s="57" customFormat="1" ht="14.5" customHeight="1" x14ac:dyDescent="0.35">
      <c r="A169" s="227"/>
      <c r="B169" s="194"/>
      <c r="C169" s="194"/>
      <c r="D169" s="194"/>
      <c r="E169" s="194"/>
      <c r="F169" s="194"/>
      <c r="G169" s="194"/>
      <c r="H169" s="199"/>
      <c r="I169" s="199"/>
      <c r="J169" s="199"/>
      <c r="K169" s="199"/>
      <c r="L169" s="199"/>
      <c r="M169" s="199"/>
      <c r="P169" s="228"/>
      <c r="Q169" s="59"/>
      <c r="R169" s="142"/>
    </row>
    <row r="170" spans="1:18" s="57" customFormat="1" ht="14.5" customHeight="1" x14ac:dyDescent="0.35">
      <c r="A170" s="227"/>
      <c r="B170" s="291" t="s">
        <v>101</v>
      </c>
      <c r="C170" s="291"/>
      <c r="D170" s="291"/>
      <c r="E170" s="291"/>
      <c r="F170" s="291"/>
      <c r="G170" s="291"/>
      <c r="H170" s="29"/>
      <c r="I170" s="199"/>
      <c r="J170" s="199"/>
      <c r="K170" s="199"/>
      <c r="L170" s="199"/>
      <c r="M170" s="199"/>
      <c r="P170" s="228"/>
      <c r="Q170" s="59"/>
      <c r="R170" s="142"/>
    </row>
    <row r="171" spans="1:18" s="57" customFormat="1" ht="15.65" customHeight="1" x14ac:dyDescent="0.35">
      <c r="A171" s="227"/>
      <c r="L171" s="75"/>
      <c r="M171" s="75"/>
      <c r="P171" s="228"/>
      <c r="Q171" s="59"/>
      <c r="R171" s="142"/>
    </row>
    <row r="172" spans="1:18" s="57" customFormat="1" ht="15" customHeight="1" x14ac:dyDescent="0.35">
      <c r="A172" s="251">
        <v>4.5</v>
      </c>
      <c r="B172" s="326" t="s">
        <v>102</v>
      </c>
      <c r="C172" s="326"/>
      <c r="D172" s="326"/>
      <c r="E172" s="326"/>
      <c r="F172" s="326"/>
      <c r="G172" s="326"/>
      <c r="H172" s="133"/>
      <c r="I172" s="134"/>
      <c r="J172" s="134"/>
      <c r="K172" s="64"/>
      <c r="L172" s="135"/>
      <c r="M172" s="135"/>
      <c r="N172" s="64"/>
      <c r="P172" s="228"/>
      <c r="Q172" s="59"/>
      <c r="R172" s="142"/>
    </row>
    <row r="173" spans="1:18" s="57" customFormat="1" ht="31.5" customHeight="1" x14ac:dyDescent="0.35">
      <c r="A173" s="251"/>
      <c r="B173" s="357" t="s">
        <v>103</v>
      </c>
      <c r="C173" s="357"/>
      <c r="D173" s="357"/>
      <c r="E173" s="357"/>
      <c r="F173" s="357"/>
      <c r="G173" s="136"/>
      <c r="H173" s="304"/>
      <c r="I173" s="304"/>
      <c r="J173" s="304"/>
      <c r="K173" s="304"/>
      <c r="L173" s="304"/>
      <c r="M173" s="304"/>
      <c r="N173" s="64"/>
      <c r="P173" s="228"/>
      <c r="Q173" s="59"/>
      <c r="R173" s="142"/>
    </row>
    <row r="174" spans="1:18" s="57" customFormat="1" ht="15" customHeight="1" x14ac:dyDescent="0.35">
      <c r="A174" s="251"/>
      <c r="B174" s="358" t="s">
        <v>104</v>
      </c>
      <c r="C174" s="358"/>
      <c r="D174" s="358"/>
      <c r="E174" s="358"/>
      <c r="F174" s="276"/>
      <c r="G174" s="276"/>
      <c r="H174" s="304"/>
      <c r="I174" s="304"/>
      <c r="J174" s="304"/>
      <c r="K174" s="304"/>
      <c r="L174" s="304"/>
      <c r="M174" s="304"/>
      <c r="N174" s="64"/>
      <c r="P174" s="228"/>
      <c r="Q174" s="59"/>
      <c r="R174" s="142"/>
    </row>
    <row r="175" spans="1:18" s="57" customFormat="1" ht="15" customHeight="1" x14ac:dyDescent="0.35">
      <c r="A175" s="251"/>
      <c r="B175" s="136"/>
      <c r="C175" s="136"/>
      <c r="D175" s="136"/>
      <c r="E175" s="136"/>
      <c r="F175" s="136"/>
      <c r="G175" s="136"/>
      <c r="H175" s="304"/>
      <c r="I175" s="304"/>
      <c r="J175" s="304"/>
      <c r="K175" s="304"/>
      <c r="L175" s="304"/>
      <c r="M175" s="304"/>
      <c r="N175" s="64"/>
      <c r="P175" s="228"/>
      <c r="Q175" s="59"/>
      <c r="R175" s="142"/>
    </row>
    <row r="176" spans="1:18" s="57" customFormat="1" ht="15" customHeight="1" x14ac:dyDescent="0.35">
      <c r="A176" s="251"/>
      <c r="B176" s="136"/>
      <c r="C176" s="136"/>
      <c r="D176" s="136"/>
      <c r="E176" s="136"/>
      <c r="F176" s="136"/>
      <c r="G176" s="136"/>
      <c r="H176" s="304"/>
      <c r="I176" s="304"/>
      <c r="J176" s="304"/>
      <c r="K176" s="304"/>
      <c r="L176" s="304"/>
      <c r="M176" s="304"/>
      <c r="N176" s="64"/>
      <c r="P176" s="228"/>
      <c r="Q176" s="59"/>
      <c r="R176" s="142"/>
    </row>
    <row r="177" spans="1:19" s="57" customFormat="1" ht="15" customHeight="1" x14ac:dyDescent="0.35">
      <c r="A177" s="251"/>
      <c r="B177" s="136"/>
      <c r="C177" s="136"/>
      <c r="D177" s="136"/>
      <c r="E177" s="136"/>
      <c r="F177" s="136"/>
      <c r="G177" s="136"/>
      <c r="H177" s="304"/>
      <c r="I177" s="304"/>
      <c r="J177" s="304"/>
      <c r="K177" s="304"/>
      <c r="L177" s="304"/>
      <c r="M177" s="304"/>
      <c r="N177" s="64"/>
      <c r="P177" s="228"/>
      <c r="Q177" s="59"/>
      <c r="R177" s="142"/>
    </row>
    <row r="178" spans="1:19" s="57" customFormat="1" ht="17.149999999999999" customHeight="1" x14ac:dyDescent="0.35">
      <c r="A178" s="227"/>
      <c r="B178" s="193"/>
      <c r="C178" s="193"/>
      <c r="D178" s="193"/>
      <c r="E178" s="193"/>
      <c r="F178" s="193"/>
      <c r="G178" s="193"/>
      <c r="H178" s="102"/>
      <c r="L178" s="75"/>
      <c r="M178" s="75"/>
      <c r="P178" s="228"/>
      <c r="Q178" s="59"/>
      <c r="R178" s="142"/>
    </row>
    <row r="179" spans="1:19" s="57" customFormat="1" ht="15" customHeight="1" x14ac:dyDescent="0.35">
      <c r="A179" s="227">
        <v>4.5999999999999996</v>
      </c>
      <c r="B179" s="299" t="s">
        <v>105</v>
      </c>
      <c r="C179" s="299"/>
      <c r="D179" s="299"/>
      <c r="E179" s="299"/>
      <c r="F179" s="299"/>
      <c r="G179" s="203"/>
      <c r="H179" s="304"/>
      <c r="I179" s="304"/>
      <c r="J179" s="304"/>
      <c r="K179" s="304"/>
      <c r="L179" s="304"/>
      <c r="M179" s="304"/>
      <c r="N179" s="61"/>
      <c r="P179" s="228"/>
      <c r="Q179" s="59"/>
      <c r="R179" s="142"/>
    </row>
    <row r="180" spans="1:19" s="57" customFormat="1" ht="14.5" customHeight="1" x14ac:dyDescent="0.35">
      <c r="A180" s="227"/>
      <c r="B180" s="299"/>
      <c r="C180" s="299"/>
      <c r="D180" s="299"/>
      <c r="E180" s="299"/>
      <c r="F180" s="299"/>
      <c r="G180" s="203"/>
      <c r="H180" s="304"/>
      <c r="I180" s="304"/>
      <c r="J180" s="304"/>
      <c r="K180" s="304"/>
      <c r="L180" s="304"/>
      <c r="M180" s="304"/>
      <c r="N180" s="61"/>
      <c r="P180" s="228"/>
      <c r="Q180" s="59"/>
      <c r="R180" s="142"/>
    </row>
    <row r="181" spans="1:19" s="57" customFormat="1" ht="14.5" customHeight="1" x14ac:dyDescent="0.35">
      <c r="A181" s="227"/>
      <c r="B181" s="299"/>
      <c r="C181" s="299"/>
      <c r="D181" s="299"/>
      <c r="E181" s="299"/>
      <c r="F181" s="299"/>
      <c r="G181" s="203"/>
      <c r="H181" s="304"/>
      <c r="I181" s="304"/>
      <c r="J181" s="304"/>
      <c r="K181" s="304"/>
      <c r="L181" s="304"/>
      <c r="M181" s="304"/>
      <c r="N181" s="61"/>
      <c r="P181" s="228"/>
      <c r="Q181" s="59"/>
      <c r="R181" s="142"/>
    </row>
    <row r="182" spans="1:19" s="57" customFormat="1" x14ac:dyDescent="0.35">
      <c r="A182" s="227"/>
      <c r="B182" s="299"/>
      <c r="C182" s="299"/>
      <c r="D182" s="299"/>
      <c r="E182" s="299"/>
      <c r="F182" s="299"/>
      <c r="H182" s="304"/>
      <c r="I182" s="304"/>
      <c r="J182" s="304"/>
      <c r="K182" s="304"/>
      <c r="L182" s="304"/>
      <c r="M182" s="304"/>
      <c r="N182" s="61"/>
      <c r="P182" s="228"/>
      <c r="Q182" s="59"/>
      <c r="R182" s="142"/>
    </row>
    <row r="183" spans="1:19" s="57" customFormat="1" ht="14.5" customHeight="1" x14ac:dyDescent="0.35">
      <c r="A183" s="227"/>
      <c r="B183" s="299"/>
      <c r="C183" s="299"/>
      <c r="D183" s="299"/>
      <c r="E183" s="299"/>
      <c r="F183" s="299"/>
      <c r="H183" s="304"/>
      <c r="I183" s="304"/>
      <c r="J183" s="304"/>
      <c r="K183" s="304"/>
      <c r="L183" s="304"/>
      <c r="M183" s="304"/>
      <c r="N183" s="61"/>
      <c r="P183" s="228"/>
      <c r="Q183" s="59"/>
      <c r="R183" s="142"/>
    </row>
    <row r="184" spans="1:19" s="57" customFormat="1" ht="14.5" customHeight="1" x14ac:dyDescent="0.35">
      <c r="A184" s="227"/>
      <c r="B184" s="194"/>
      <c r="C184" s="194"/>
      <c r="D184" s="194"/>
      <c r="E184" s="194"/>
      <c r="F184" s="194"/>
      <c r="H184" s="65"/>
      <c r="I184" s="65"/>
      <c r="J184" s="65"/>
      <c r="K184" s="65"/>
      <c r="L184" s="65"/>
      <c r="M184" s="65"/>
      <c r="N184" s="61"/>
      <c r="P184" s="228"/>
      <c r="Q184" s="59"/>
      <c r="R184" s="142"/>
    </row>
    <row r="185" spans="1:19" s="57" customFormat="1" ht="14.5" customHeight="1" x14ac:dyDescent="0.35">
      <c r="A185" s="227"/>
      <c r="B185" s="194"/>
      <c r="C185" s="194"/>
      <c r="D185" s="194"/>
      <c r="E185" s="194"/>
      <c r="F185" s="194"/>
      <c r="H185" s="130" t="s">
        <v>90</v>
      </c>
      <c r="I185" s="65"/>
      <c r="J185" s="65"/>
      <c r="K185" s="65"/>
      <c r="L185" s="65"/>
      <c r="M185" s="65"/>
      <c r="N185" s="61"/>
      <c r="P185" s="228"/>
      <c r="Q185" s="59"/>
      <c r="R185" s="142"/>
    </row>
    <row r="186" spans="1:19" s="57" customFormat="1" ht="14.5" customHeight="1" x14ac:dyDescent="0.35">
      <c r="A186" s="227">
        <v>4.7</v>
      </c>
      <c r="B186" s="301" t="s">
        <v>106</v>
      </c>
      <c r="C186" s="301"/>
      <c r="D186" s="301"/>
      <c r="E186" s="301"/>
      <c r="F186" s="301"/>
      <c r="G186" s="301"/>
      <c r="H186" s="8"/>
      <c r="I186" s="65"/>
      <c r="J186" s="65"/>
      <c r="K186" s="65"/>
      <c r="L186" s="65"/>
      <c r="M186" s="65"/>
      <c r="N186" s="65"/>
      <c r="O186" s="65"/>
      <c r="P186" s="252"/>
      <c r="Q186" s="66"/>
      <c r="R186" s="146"/>
      <c r="S186" s="61"/>
    </row>
    <row r="187" spans="1:19" s="72" customFormat="1" ht="14.5" customHeight="1" x14ac:dyDescent="0.35">
      <c r="A187" s="244"/>
      <c r="B187" s="65"/>
      <c r="C187" s="65"/>
      <c r="D187" s="65"/>
      <c r="E187" s="65"/>
      <c r="F187" s="65"/>
      <c r="G187" s="65"/>
      <c r="H187" s="65"/>
      <c r="I187" s="65"/>
      <c r="J187" s="65"/>
      <c r="K187" s="65"/>
      <c r="L187" s="65"/>
      <c r="M187" s="65"/>
      <c r="N187" s="65"/>
      <c r="O187" s="65"/>
      <c r="P187" s="252"/>
      <c r="Q187" s="66"/>
      <c r="R187" s="146"/>
      <c r="S187" s="71"/>
    </row>
    <row r="188" spans="1:19" s="57" customFormat="1" ht="14.5" customHeight="1" x14ac:dyDescent="0.35">
      <c r="A188" s="227">
        <v>4.8</v>
      </c>
      <c r="B188" s="301" t="s">
        <v>107</v>
      </c>
      <c r="C188" s="301"/>
      <c r="D188" s="301"/>
      <c r="E188" s="301"/>
      <c r="F188" s="301"/>
      <c r="H188" s="304"/>
      <c r="I188" s="304"/>
      <c r="J188" s="304"/>
      <c r="K188" s="304"/>
      <c r="L188" s="304"/>
      <c r="M188" s="304"/>
      <c r="N188" s="65"/>
      <c r="O188" s="65"/>
      <c r="P188" s="252"/>
      <c r="Q188" s="66"/>
      <c r="R188" s="146"/>
      <c r="S188" s="61"/>
    </row>
    <row r="189" spans="1:19" s="57" customFormat="1" ht="14.5" customHeight="1" x14ac:dyDescent="0.35">
      <c r="A189" s="227"/>
      <c r="B189" s="301"/>
      <c r="C189" s="301"/>
      <c r="D189" s="301"/>
      <c r="E189" s="301"/>
      <c r="F189" s="301"/>
      <c r="H189" s="304"/>
      <c r="I189" s="304"/>
      <c r="J189" s="304"/>
      <c r="K189" s="304"/>
      <c r="L189" s="304"/>
      <c r="M189" s="304"/>
      <c r="N189" s="65"/>
      <c r="O189" s="65"/>
      <c r="P189" s="252"/>
      <c r="Q189" s="66"/>
      <c r="R189" s="146"/>
      <c r="S189" s="61"/>
    </row>
    <row r="190" spans="1:19" s="57" customFormat="1" ht="14.5" customHeight="1" x14ac:dyDescent="0.35">
      <c r="A190" s="227"/>
      <c r="B190" s="301"/>
      <c r="C190" s="301"/>
      <c r="D190" s="301"/>
      <c r="E190" s="301"/>
      <c r="F190" s="301"/>
      <c r="H190" s="304"/>
      <c r="I190" s="304"/>
      <c r="J190" s="304"/>
      <c r="K190" s="304"/>
      <c r="L190" s="304"/>
      <c r="M190" s="304"/>
      <c r="N190" s="65"/>
      <c r="O190" s="65"/>
      <c r="P190" s="252"/>
      <c r="Q190" s="66"/>
      <c r="R190" s="146"/>
      <c r="S190" s="61"/>
    </row>
    <row r="191" spans="1:19" s="57" customFormat="1" ht="14.5" customHeight="1" x14ac:dyDescent="0.35">
      <c r="A191" s="227"/>
      <c r="B191" s="301"/>
      <c r="C191" s="301"/>
      <c r="D191" s="301"/>
      <c r="E191" s="301"/>
      <c r="F191" s="301"/>
      <c r="H191" s="304"/>
      <c r="I191" s="304"/>
      <c r="J191" s="304"/>
      <c r="K191" s="304"/>
      <c r="L191" s="304"/>
      <c r="M191" s="304"/>
      <c r="N191" s="65"/>
      <c r="O191" s="65"/>
      <c r="P191" s="252"/>
      <c r="Q191" s="66"/>
      <c r="R191" s="146"/>
      <c r="S191" s="61"/>
    </row>
    <row r="192" spans="1:19" s="57" customFormat="1" ht="14.5" customHeight="1" x14ac:dyDescent="0.35">
      <c r="A192" s="227"/>
      <c r="B192" s="301"/>
      <c r="C192" s="301"/>
      <c r="D192" s="301"/>
      <c r="E192" s="301"/>
      <c r="F192" s="301"/>
      <c r="G192" s="59"/>
      <c r="H192" s="304"/>
      <c r="I192" s="304"/>
      <c r="J192" s="304"/>
      <c r="K192" s="304"/>
      <c r="L192" s="304"/>
      <c r="M192" s="304"/>
      <c r="N192" s="66"/>
      <c r="O192" s="66"/>
      <c r="P192" s="253"/>
      <c r="Q192" s="66"/>
      <c r="R192" s="146"/>
      <c r="S192" s="63"/>
    </row>
    <row r="193" spans="1:21" s="57" customFormat="1" ht="14.5" customHeight="1" x14ac:dyDescent="0.35">
      <c r="A193" s="227"/>
      <c r="B193" s="194"/>
      <c r="C193" s="194"/>
      <c r="D193" s="194"/>
      <c r="E193" s="194"/>
      <c r="F193" s="194"/>
      <c r="G193" s="59"/>
      <c r="H193" s="65"/>
      <c r="I193" s="65"/>
      <c r="J193" s="65"/>
      <c r="K193" s="65"/>
      <c r="L193" s="65"/>
      <c r="M193" s="65"/>
      <c r="N193" s="66"/>
      <c r="O193" s="66"/>
      <c r="P193" s="253"/>
      <c r="Q193" s="66"/>
      <c r="R193" s="146"/>
      <c r="S193" s="63"/>
    </row>
    <row r="194" spans="1:21" s="157" customFormat="1" ht="15" customHeight="1" x14ac:dyDescent="0.45">
      <c r="A194" s="254" t="s">
        <v>108</v>
      </c>
      <c r="B194" s="186"/>
      <c r="C194" s="186"/>
      <c r="D194" s="186"/>
      <c r="E194" s="186"/>
      <c r="F194" s="186"/>
      <c r="G194" s="186"/>
      <c r="H194" s="186"/>
      <c r="I194" s="186"/>
      <c r="J194" s="186"/>
      <c r="K194" s="186"/>
      <c r="L194" s="186"/>
      <c r="M194" s="186"/>
      <c r="N194" s="186"/>
      <c r="O194" s="186"/>
      <c r="P194" s="255"/>
      <c r="Q194" s="159"/>
      <c r="R194" s="160"/>
      <c r="S194" s="158"/>
      <c r="T194" s="158"/>
      <c r="U194" s="158"/>
    </row>
    <row r="195" spans="1:21" s="159" customFormat="1" ht="15" customHeight="1" x14ac:dyDescent="0.45">
      <c r="A195" s="256"/>
      <c r="B195" s="161"/>
      <c r="C195" s="161"/>
      <c r="D195" s="161"/>
      <c r="E195" s="161"/>
      <c r="F195" s="161"/>
      <c r="G195" s="161"/>
      <c r="H195" s="210"/>
      <c r="P195" s="257"/>
    </row>
    <row r="196" spans="1:21" s="162" customFormat="1" ht="27" customHeight="1" x14ac:dyDescent="0.35">
      <c r="A196" s="277">
        <v>5.0999999999999996</v>
      </c>
      <c r="B196" s="324" t="s">
        <v>320</v>
      </c>
      <c r="C196" s="324"/>
      <c r="D196" s="324"/>
      <c r="E196" s="324"/>
      <c r="F196" s="324"/>
      <c r="G196" s="324"/>
      <c r="H196" s="324"/>
      <c r="I196" s="324"/>
      <c r="J196" s="324"/>
      <c r="K196" s="324"/>
      <c r="L196" s="324"/>
      <c r="M196" s="324"/>
      <c r="P196" s="260"/>
      <c r="Q196" s="163"/>
      <c r="R196" s="164"/>
    </row>
    <row r="197" spans="1:21" s="57" customFormat="1" ht="14.5" customHeight="1" x14ac:dyDescent="0.35">
      <c r="A197" s="227"/>
      <c r="B197" s="85"/>
      <c r="C197" s="85"/>
      <c r="D197" s="85"/>
      <c r="E197" s="85"/>
      <c r="F197" s="85"/>
      <c r="G197" s="85"/>
      <c r="H197" s="280" t="s">
        <v>109</v>
      </c>
      <c r="I197" s="346"/>
      <c r="J197" s="280" t="s">
        <v>110</v>
      </c>
      <c r="K197" s="192"/>
      <c r="L197" s="192"/>
      <c r="M197" s="192"/>
      <c r="P197" s="228"/>
      <c r="Q197" s="59"/>
      <c r="R197" s="142"/>
    </row>
    <row r="198" spans="1:21" s="57" customFormat="1" ht="14.5" customHeight="1" x14ac:dyDescent="0.35">
      <c r="A198" s="227"/>
      <c r="B198" s="360" t="s">
        <v>303</v>
      </c>
      <c r="C198" s="360"/>
      <c r="D198" s="360"/>
      <c r="E198" s="360"/>
      <c r="F198" s="360"/>
      <c r="G198" s="361"/>
      <c r="H198" s="7"/>
      <c r="I198" s="346"/>
      <c r="J198" s="7"/>
      <c r="K198" s="192"/>
      <c r="L198" s="192"/>
      <c r="M198" s="192"/>
      <c r="P198" s="228"/>
      <c r="Q198" s="59"/>
      <c r="R198" s="142"/>
    </row>
    <row r="199" spans="1:21" s="57" customFormat="1" x14ac:dyDescent="0.35">
      <c r="A199" s="227"/>
      <c r="B199" s="57" t="s">
        <v>306</v>
      </c>
      <c r="H199" s="7"/>
      <c r="I199" s="346"/>
      <c r="J199" s="7"/>
      <c r="L199" s="75"/>
      <c r="M199" s="75"/>
      <c r="P199" s="228"/>
      <c r="Q199" s="59"/>
      <c r="R199" s="142"/>
    </row>
    <row r="200" spans="1:21" s="57" customFormat="1" x14ac:dyDescent="0.35">
      <c r="A200" s="227"/>
      <c r="B200" s="57" t="s">
        <v>307</v>
      </c>
      <c r="H200" s="7"/>
      <c r="I200" s="346"/>
      <c r="J200" s="7"/>
      <c r="L200" s="75"/>
      <c r="M200" s="75"/>
      <c r="P200" s="228"/>
      <c r="Q200" s="59"/>
      <c r="R200" s="142"/>
    </row>
    <row r="201" spans="1:21" s="57" customFormat="1" x14ac:dyDescent="0.35">
      <c r="A201" s="227"/>
      <c r="B201" s="57" t="s">
        <v>308</v>
      </c>
      <c r="H201" s="7"/>
      <c r="I201" s="346"/>
      <c r="J201" s="7"/>
      <c r="L201" s="75"/>
      <c r="M201" s="75"/>
      <c r="P201" s="228"/>
      <c r="Q201" s="59"/>
      <c r="R201" s="142"/>
    </row>
    <row r="202" spans="1:21" s="57" customFormat="1" x14ac:dyDescent="0.35">
      <c r="A202" s="227"/>
      <c r="B202" s="57" t="s">
        <v>111</v>
      </c>
      <c r="H202" s="7"/>
      <c r="I202" s="346"/>
      <c r="J202" s="7"/>
      <c r="L202" s="75"/>
      <c r="M202" s="75"/>
      <c r="P202" s="228"/>
      <c r="Q202" s="59"/>
      <c r="R202" s="142"/>
    </row>
    <row r="203" spans="1:21" s="57" customFormat="1" ht="12" customHeight="1" x14ac:dyDescent="0.35">
      <c r="A203" s="227"/>
      <c r="G203" s="120" t="s">
        <v>15</v>
      </c>
      <c r="H203" s="167">
        <f>SUM(H198:H202)</f>
        <v>0</v>
      </c>
      <c r="I203" s="346"/>
      <c r="J203" s="167">
        <f>SUM(J198:J202)</f>
        <v>0</v>
      </c>
      <c r="L203" s="75"/>
      <c r="M203" s="75"/>
      <c r="P203" s="228"/>
      <c r="Q203" s="59"/>
      <c r="R203" s="142"/>
    </row>
    <row r="204" spans="1:21" s="57" customFormat="1" ht="5.15" hidden="1" customHeight="1" x14ac:dyDescent="0.35">
      <c r="A204" s="227"/>
      <c r="H204" s="168"/>
      <c r="I204" s="346"/>
      <c r="J204" s="162"/>
      <c r="L204" s="75"/>
      <c r="M204" s="75"/>
      <c r="P204" s="228"/>
      <c r="Q204" s="59"/>
      <c r="R204" s="142"/>
    </row>
    <row r="205" spans="1:21" s="57" customFormat="1" ht="15" customHeight="1" x14ac:dyDescent="0.35">
      <c r="A205" s="227"/>
      <c r="H205" s="168"/>
      <c r="I205" s="346"/>
      <c r="J205" s="162"/>
      <c r="L205" s="75"/>
      <c r="M205" s="75"/>
      <c r="P205" s="228"/>
      <c r="Q205" s="59"/>
      <c r="R205" s="142"/>
    </row>
    <row r="206" spans="1:21" s="57" customFormat="1" x14ac:dyDescent="0.35">
      <c r="A206" s="227">
        <v>5.2</v>
      </c>
      <c r="B206" s="62" t="s">
        <v>112</v>
      </c>
      <c r="H206" s="280" t="s">
        <v>109</v>
      </c>
      <c r="I206" s="346"/>
      <c r="J206" s="280" t="s">
        <v>110</v>
      </c>
      <c r="L206" s="75"/>
      <c r="M206" s="75"/>
      <c r="P206" s="228"/>
      <c r="Q206" s="59"/>
      <c r="R206" s="142"/>
    </row>
    <row r="207" spans="1:21" s="57" customFormat="1" x14ac:dyDescent="0.35">
      <c r="A207" s="227"/>
      <c r="B207" s="360" t="s">
        <v>303</v>
      </c>
      <c r="C207" s="360"/>
      <c r="D207" s="360"/>
      <c r="E207" s="360"/>
      <c r="F207" s="360"/>
      <c r="G207" s="361"/>
      <c r="H207" s="7"/>
      <c r="I207" s="346"/>
      <c r="J207" s="7"/>
      <c r="L207" s="75"/>
      <c r="M207" s="75"/>
      <c r="P207" s="228"/>
      <c r="Q207" s="59"/>
      <c r="R207" s="142"/>
    </row>
    <row r="208" spans="1:21" s="57" customFormat="1" x14ac:dyDescent="0.35">
      <c r="A208" s="227"/>
      <c r="B208" s="57" t="s">
        <v>306</v>
      </c>
      <c r="H208" s="7"/>
      <c r="I208" s="346"/>
      <c r="J208" s="7"/>
      <c r="L208" s="75"/>
      <c r="M208" s="75"/>
      <c r="P208" s="228"/>
      <c r="Q208" s="59"/>
      <c r="R208" s="142"/>
    </row>
    <row r="209" spans="1:18" s="57" customFormat="1" x14ac:dyDescent="0.35">
      <c r="A209" s="227"/>
      <c r="B209" s="57" t="s">
        <v>307</v>
      </c>
      <c r="H209" s="7"/>
      <c r="I209" s="346"/>
      <c r="J209" s="7"/>
      <c r="L209" s="75"/>
      <c r="M209" s="75"/>
      <c r="P209" s="228"/>
      <c r="Q209" s="59"/>
      <c r="R209" s="142"/>
    </row>
    <row r="210" spans="1:18" s="57" customFormat="1" x14ac:dyDescent="0.35">
      <c r="A210" s="227"/>
      <c r="B210" s="57" t="s">
        <v>308</v>
      </c>
      <c r="H210" s="7"/>
      <c r="I210" s="346"/>
      <c r="J210" s="7"/>
      <c r="L210" s="75"/>
      <c r="M210" s="75"/>
      <c r="P210" s="228"/>
      <c r="Q210" s="59"/>
      <c r="R210" s="142"/>
    </row>
    <row r="211" spans="1:18" s="57" customFormat="1" x14ac:dyDescent="0.35">
      <c r="A211" s="227"/>
      <c r="B211" s="57" t="s">
        <v>111</v>
      </c>
      <c r="H211" s="7"/>
      <c r="I211" s="346"/>
      <c r="J211" s="7"/>
      <c r="L211" s="75"/>
      <c r="M211" s="75"/>
      <c r="P211" s="228"/>
      <c r="Q211" s="59"/>
      <c r="R211" s="142"/>
    </row>
    <row r="212" spans="1:18" s="57" customFormat="1" ht="13.5" customHeight="1" x14ac:dyDescent="0.35">
      <c r="A212" s="227"/>
      <c r="G212" s="120" t="s">
        <v>15</v>
      </c>
      <c r="H212" s="167">
        <f>SUM(H207:H211)</f>
        <v>0</v>
      </c>
      <c r="I212" s="346"/>
      <c r="J212" s="167">
        <f>SUM(J207:J211)</f>
        <v>0</v>
      </c>
      <c r="L212" s="75"/>
      <c r="M212" s="75"/>
      <c r="P212" s="228"/>
      <c r="Q212" s="59"/>
      <c r="R212" s="142"/>
    </row>
    <row r="213" spans="1:18" s="57" customFormat="1" ht="5.15" customHeight="1" x14ac:dyDescent="0.35">
      <c r="A213" s="227"/>
      <c r="L213" s="75"/>
      <c r="M213" s="75"/>
      <c r="P213" s="228"/>
      <c r="Q213" s="59"/>
      <c r="R213" s="142"/>
    </row>
    <row r="214" spans="1:18" s="57" customFormat="1" ht="13" customHeight="1" x14ac:dyDescent="0.35">
      <c r="A214" s="227"/>
      <c r="L214" s="75"/>
      <c r="M214" s="75"/>
      <c r="P214" s="228"/>
      <c r="Q214" s="59"/>
      <c r="R214" s="142"/>
    </row>
    <row r="215" spans="1:18" s="57" customFormat="1" ht="5" customHeight="1" x14ac:dyDescent="0.35">
      <c r="A215" s="227"/>
      <c r="B215" s="193"/>
      <c r="C215" s="193"/>
      <c r="D215" s="193"/>
      <c r="E215" s="193"/>
      <c r="F215" s="193"/>
      <c r="G215" s="193"/>
      <c r="H215" s="199"/>
      <c r="I215" s="199"/>
      <c r="J215" s="199"/>
      <c r="K215" s="199"/>
      <c r="L215" s="199"/>
      <c r="M215" s="199"/>
      <c r="N215" s="61"/>
      <c r="P215" s="228"/>
      <c r="Q215" s="59"/>
      <c r="R215" s="142"/>
    </row>
    <row r="216" spans="1:18" s="162" customFormat="1" ht="15.5" customHeight="1" x14ac:dyDescent="0.35">
      <c r="A216" s="258"/>
      <c r="B216" s="195"/>
      <c r="C216" s="195"/>
      <c r="D216" s="195"/>
      <c r="E216" s="195"/>
      <c r="F216" s="195"/>
      <c r="G216" s="166"/>
      <c r="H216" s="279" t="s">
        <v>109</v>
      </c>
      <c r="I216" s="57"/>
      <c r="J216" s="279" t="s">
        <v>110</v>
      </c>
      <c r="K216" s="209"/>
      <c r="L216" s="190"/>
      <c r="M216" s="190"/>
      <c r="P216" s="260"/>
      <c r="Q216" s="163"/>
      <c r="R216" s="164"/>
    </row>
    <row r="217" spans="1:18" s="162" customFormat="1" ht="18" customHeight="1" x14ac:dyDescent="0.35">
      <c r="A217" s="261">
        <v>5.3</v>
      </c>
      <c r="B217" s="324" t="s">
        <v>309</v>
      </c>
      <c r="C217" s="324"/>
      <c r="D217" s="324"/>
      <c r="E217" s="324"/>
      <c r="F217" s="324"/>
      <c r="G217" s="359"/>
      <c r="H217" s="7"/>
      <c r="I217" s="209"/>
      <c r="J217" s="7"/>
      <c r="K217" s="209"/>
      <c r="L217" s="190"/>
      <c r="M217" s="190"/>
      <c r="P217" s="260"/>
      <c r="Q217" s="163"/>
      <c r="R217" s="164"/>
    </row>
    <row r="218" spans="1:18" s="162" customFormat="1" ht="18" customHeight="1" x14ac:dyDescent="0.35">
      <c r="A218" s="261"/>
      <c r="B218" s="324"/>
      <c r="C218" s="324"/>
      <c r="D218" s="324"/>
      <c r="E218" s="324"/>
      <c r="F218" s="324"/>
      <c r="G218" s="324"/>
      <c r="H218" s="211"/>
      <c r="I218" s="278"/>
      <c r="J218" s="211"/>
      <c r="K218" s="209"/>
      <c r="L218" s="190"/>
      <c r="M218" s="190"/>
      <c r="P218" s="260"/>
      <c r="Q218" s="163"/>
      <c r="R218" s="164"/>
    </row>
    <row r="219" spans="1:18" s="162" customFormat="1" ht="19" customHeight="1" x14ac:dyDescent="0.35">
      <c r="A219" s="262"/>
      <c r="B219" s="324" t="s">
        <v>310</v>
      </c>
      <c r="C219" s="324"/>
      <c r="D219" s="324"/>
      <c r="E219" s="324"/>
      <c r="F219" s="324"/>
      <c r="G219" s="324"/>
      <c r="H219" s="7"/>
      <c r="I219" s="169"/>
      <c r="J219" s="7"/>
      <c r="K219" s="170"/>
      <c r="L219" s="190"/>
      <c r="M219" s="190"/>
      <c r="P219" s="260"/>
      <c r="Q219" s="163"/>
      <c r="R219" s="164"/>
    </row>
    <row r="220" spans="1:18" s="162" customFormat="1" ht="15" customHeight="1" x14ac:dyDescent="0.35">
      <c r="A220" s="262"/>
      <c r="B220" s="324"/>
      <c r="C220" s="324"/>
      <c r="D220" s="324"/>
      <c r="E220" s="324"/>
      <c r="F220" s="324"/>
      <c r="G220" s="324"/>
      <c r="H220" s="165"/>
      <c r="I220" s="169"/>
      <c r="J220" s="169"/>
      <c r="K220" s="170"/>
      <c r="L220" s="190"/>
      <c r="M220" s="190"/>
      <c r="P220" s="260"/>
      <c r="Q220" s="163"/>
      <c r="R220" s="164"/>
    </row>
    <row r="221" spans="1:18" s="162" customFormat="1" ht="15" customHeight="1" x14ac:dyDescent="0.35">
      <c r="A221" s="262"/>
      <c r="B221" s="195"/>
      <c r="C221" s="195"/>
      <c r="D221" s="195"/>
      <c r="E221" s="195"/>
      <c r="F221" s="195"/>
      <c r="G221" s="195"/>
      <c r="H221" s="165"/>
      <c r="I221" s="169"/>
      <c r="J221" s="169"/>
      <c r="K221" s="170"/>
      <c r="L221" s="190"/>
      <c r="M221" s="190"/>
      <c r="P221" s="260"/>
      <c r="Q221" s="163"/>
      <c r="R221" s="164"/>
    </row>
    <row r="222" spans="1:18" s="162" customFormat="1" ht="38" customHeight="1" x14ac:dyDescent="0.35">
      <c r="A222" s="259">
        <v>5.4</v>
      </c>
      <c r="B222" s="324" t="s">
        <v>312</v>
      </c>
      <c r="C222" s="324"/>
      <c r="D222" s="324"/>
      <c r="E222" s="324"/>
      <c r="F222" s="324"/>
      <c r="G222" s="324"/>
      <c r="H222" s="165"/>
      <c r="I222" s="169"/>
      <c r="J222" s="171" t="s">
        <v>22</v>
      </c>
      <c r="K222" s="170"/>
      <c r="L222" s="190"/>
      <c r="M222" s="190"/>
      <c r="P222" s="260"/>
      <c r="Q222" s="163"/>
      <c r="R222" s="164"/>
    </row>
    <row r="223" spans="1:18" s="162" customFormat="1" ht="15" customHeight="1" x14ac:dyDescent="0.35">
      <c r="A223" s="262"/>
      <c r="B223" s="162" t="s">
        <v>23</v>
      </c>
      <c r="D223" s="172"/>
      <c r="E223" s="173"/>
      <c r="F223" s="174"/>
      <c r="H223" s="9"/>
      <c r="J223" s="175" t="e">
        <f t="shared" ref="J223:J225" si="1">H223/$H$227</f>
        <v>#DIV/0!</v>
      </c>
      <c r="K223" s="170"/>
      <c r="L223" s="190"/>
      <c r="M223" s="190"/>
      <c r="P223" s="260"/>
      <c r="Q223" s="163"/>
      <c r="R223" s="164"/>
    </row>
    <row r="224" spans="1:18" s="162" customFormat="1" ht="15" customHeight="1" x14ac:dyDescent="0.35">
      <c r="A224" s="262"/>
      <c r="B224" s="162" t="s">
        <v>24</v>
      </c>
      <c r="E224" s="173"/>
      <c r="F224" s="174"/>
      <c r="H224" s="9"/>
      <c r="J224" s="175" t="e">
        <f t="shared" si="1"/>
        <v>#DIV/0!</v>
      </c>
      <c r="K224" s="170"/>
      <c r="L224" s="190"/>
      <c r="M224" s="190"/>
      <c r="P224" s="260"/>
      <c r="Q224" s="163"/>
      <c r="R224" s="164"/>
    </row>
    <row r="225" spans="1:18" s="162" customFormat="1" ht="15" customHeight="1" x14ac:dyDescent="0.35">
      <c r="A225" s="262"/>
      <c r="B225" s="162" t="s">
        <v>25</v>
      </c>
      <c r="E225" s="173"/>
      <c r="F225" s="174"/>
      <c r="H225" s="9"/>
      <c r="J225" s="175" t="e">
        <f t="shared" si="1"/>
        <v>#DIV/0!</v>
      </c>
      <c r="K225" s="170"/>
      <c r="L225" s="190"/>
      <c r="M225" s="190"/>
      <c r="P225" s="260"/>
      <c r="Q225" s="163"/>
      <c r="R225" s="164"/>
    </row>
    <row r="226" spans="1:18" s="162" customFormat="1" ht="15" customHeight="1" x14ac:dyDescent="0.35">
      <c r="A226" s="262"/>
      <c r="B226" s="162" t="s">
        <v>26</v>
      </c>
      <c r="E226" s="173"/>
      <c r="F226" s="174"/>
      <c r="H226" s="9"/>
      <c r="J226" s="175" t="e">
        <f>H226/$H$227</f>
        <v>#DIV/0!</v>
      </c>
      <c r="K226" s="170"/>
      <c r="L226" s="190"/>
      <c r="M226" s="190"/>
      <c r="P226" s="260"/>
      <c r="Q226" s="163"/>
      <c r="R226" s="164"/>
    </row>
    <row r="227" spans="1:18" s="162" customFormat="1" ht="15" customHeight="1" x14ac:dyDescent="0.35">
      <c r="A227" s="262"/>
      <c r="B227" s="176"/>
      <c r="C227" s="177"/>
      <c r="D227" s="177"/>
      <c r="E227" s="178"/>
      <c r="F227" s="177"/>
      <c r="G227" s="179" t="s">
        <v>15</v>
      </c>
      <c r="H227" s="180">
        <f>SUM(H223:H226)</f>
        <v>0</v>
      </c>
      <c r="I227" s="181"/>
      <c r="K227" s="170"/>
      <c r="L227" s="190"/>
      <c r="M227" s="190"/>
      <c r="P227" s="260"/>
      <c r="Q227" s="163"/>
      <c r="R227" s="164"/>
    </row>
    <row r="228" spans="1:18" s="162" customFormat="1" ht="15" customHeight="1" x14ac:dyDescent="0.35">
      <c r="A228" s="262"/>
      <c r="B228" s="176"/>
      <c r="C228" s="177"/>
      <c r="D228" s="177"/>
      <c r="E228" s="178"/>
      <c r="F228" s="177"/>
      <c r="G228" s="179"/>
      <c r="H228" s="182"/>
      <c r="I228" s="181"/>
      <c r="K228" s="170"/>
      <c r="L228" s="190"/>
      <c r="M228" s="190"/>
      <c r="P228" s="260"/>
      <c r="Q228" s="163"/>
      <c r="R228" s="164"/>
    </row>
    <row r="229" spans="1:18" s="215" customFormat="1" ht="21" customHeight="1" x14ac:dyDescent="0.35">
      <c r="A229" s="263">
        <v>5.5</v>
      </c>
      <c r="B229" s="324" t="s">
        <v>311</v>
      </c>
      <c r="C229" s="324"/>
      <c r="D229" s="324"/>
      <c r="E229" s="324"/>
      <c r="F229" s="324"/>
      <c r="G229" s="324"/>
      <c r="H229" s="212"/>
      <c r="I229" s="213"/>
      <c r="J229" s="183" t="s">
        <v>22</v>
      </c>
      <c r="K229" s="214"/>
      <c r="L229" s="195"/>
      <c r="M229" s="195"/>
      <c r="P229" s="264"/>
      <c r="Q229" s="216"/>
      <c r="R229" s="217"/>
    </row>
    <row r="230" spans="1:18" s="215" customFormat="1" ht="21" customHeight="1" x14ac:dyDescent="0.35">
      <c r="A230" s="263"/>
      <c r="B230" s="324"/>
      <c r="C230" s="324"/>
      <c r="D230" s="324"/>
      <c r="E230" s="324"/>
      <c r="F230" s="324"/>
      <c r="G230" s="324"/>
      <c r="H230" s="212"/>
      <c r="I230" s="213"/>
      <c r="J230" s="183"/>
      <c r="K230" s="214"/>
      <c r="L230" s="195"/>
      <c r="M230" s="195"/>
      <c r="P230" s="264"/>
      <c r="Q230" s="216"/>
      <c r="R230" s="217"/>
    </row>
    <row r="231" spans="1:18" s="162" customFormat="1" ht="15" customHeight="1" x14ac:dyDescent="0.35">
      <c r="A231" s="262"/>
      <c r="B231" s="162" t="s">
        <v>284</v>
      </c>
      <c r="E231" s="173"/>
      <c r="F231" s="174"/>
      <c r="G231" s="174"/>
      <c r="H231" s="7"/>
      <c r="J231" s="175" t="e">
        <f t="shared" ref="J231:J235" si="2">H231/$H$237</f>
        <v>#DIV/0!</v>
      </c>
      <c r="K231" s="170"/>
      <c r="L231" s="190"/>
      <c r="M231" s="190"/>
      <c r="P231" s="260"/>
      <c r="Q231" s="163"/>
      <c r="R231" s="164"/>
    </row>
    <row r="232" spans="1:18" s="162" customFormat="1" ht="15" customHeight="1" x14ac:dyDescent="0.35">
      <c r="A232" s="262"/>
      <c r="B232" s="162" t="s">
        <v>279</v>
      </c>
      <c r="E232" s="173"/>
      <c r="F232" s="174"/>
      <c r="H232" s="7"/>
      <c r="J232" s="175" t="e">
        <f t="shared" si="2"/>
        <v>#DIV/0!</v>
      </c>
      <c r="K232" s="170"/>
      <c r="L232" s="190"/>
      <c r="M232" s="190"/>
      <c r="P232" s="260"/>
      <c r="Q232" s="163"/>
      <c r="R232" s="164"/>
    </row>
    <row r="233" spans="1:18" s="162" customFormat="1" ht="15" customHeight="1" x14ac:dyDescent="0.35">
      <c r="A233" s="262"/>
      <c r="B233" s="162" t="s">
        <v>280</v>
      </c>
      <c r="E233" s="173"/>
      <c r="F233" s="174"/>
      <c r="H233" s="7"/>
      <c r="J233" s="175" t="e">
        <f t="shared" si="2"/>
        <v>#DIV/0!</v>
      </c>
      <c r="K233" s="170"/>
      <c r="L233" s="190"/>
      <c r="M233" s="190"/>
      <c r="P233" s="260"/>
      <c r="Q233" s="163"/>
      <c r="R233" s="164"/>
    </row>
    <row r="234" spans="1:18" s="162" customFormat="1" ht="15" customHeight="1" x14ac:dyDescent="0.35">
      <c r="A234" s="262"/>
      <c r="B234" s="162" t="s">
        <v>281</v>
      </c>
      <c r="E234" s="173"/>
      <c r="F234" s="174"/>
      <c r="H234" s="7"/>
      <c r="J234" s="175" t="e">
        <f t="shared" si="2"/>
        <v>#DIV/0!</v>
      </c>
      <c r="K234" s="170"/>
      <c r="L234" s="190"/>
      <c r="M234" s="190"/>
      <c r="P234" s="260"/>
      <c r="Q234" s="163"/>
      <c r="R234" s="164"/>
    </row>
    <row r="235" spans="1:18" s="162" customFormat="1" ht="15" customHeight="1" x14ac:dyDescent="0.35">
      <c r="A235" s="262"/>
      <c r="B235" s="162" t="s">
        <v>282</v>
      </c>
      <c r="D235" s="172"/>
      <c r="E235" s="173"/>
      <c r="F235" s="174"/>
      <c r="H235" s="7"/>
      <c r="J235" s="175" t="e">
        <f t="shared" si="2"/>
        <v>#DIV/0!</v>
      </c>
      <c r="K235" s="170"/>
      <c r="L235" s="190"/>
      <c r="M235" s="190"/>
      <c r="P235" s="260"/>
      <c r="Q235" s="163"/>
      <c r="R235" s="164"/>
    </row>
    <row r="236" spans="1:18" s="162" customFormat="1" ht="15" customHeight="1" x14ac:dyDescent="0.35">
      <c r="A236" s="262"/>
      <c r="B236" s="162" t="s">
        <v>283</v>
      </c>
      <c r="D236" s="172"/>
      <c r="E236" s="173"/>
      <c r="F236" s="174"/>
      <c r="H236" s="7"/>
      <c r="J236" s="175" t="e">
        <f>H236/$H$237</f>
        <v>#DIV/0!</v>
      </c>
      <c r="K236" s="170"/>
      <c r="L236" s="190"/>
      <c r="M236" s="190"/>
      <c r="P236" s="260"/>
      <c r="Q236" s="163"/>
      <c r="R236" s="164"/>
    </row>
    <row r="237" spans="1:18" s="162" customFormat="1" ht="15" customHeight="1" x14ac:dyDescent="0.35">
      <c r="A237" s="262"/>
      <c r="B237" s="176"/>
      <c r="C237" s="177"/>
      <c r="D237" s="184"/>
      <c r="E237" s="178"/>
      <c r="F237" s="177"/>
      <c r="G237" s="179" t="s">
        <v>15</v>
      </c>
      <c r="H237" s="180">
        <f>SUM(H231:H236)</f>
        <v>0</v>
      </c>
      <c r="I237" s="181"/>
      <c r="J237" s="181"/>
      <c r="K237" s="170"/>
      <c r="L237" s="190"/>
      <c r="M237" s="190"/>
      <c r="P237" s="260"/>
      <c r="Q237" s="163"/>
      <c r="R237" s="164"/>
    </row>
    <row r="238" spans="1:18" s="162" customFormat="1" ht="15" customHeight="1" x14ac:dyDescent="0.35">
      <c r="A238" s="258"/>
      <c r="B238" s="195"/>
      <c r="C238" s="195"/>
      <c r="D238" s="195"/>
      <c r="E238" s="195"/>
      <c r="F238" s="195"/>
      <c r="G238" s="166"/>
      <c r="H238" s="168"/>
      <c r="I238" s="170"/>
      <c r="J238" s="170"/>
      <c r="K238" s="170"/>
      <c r="L238" s="190"/>
      <c r="M238" s="190"/>
      <c r="P238" s="260"/>
      <c r="Q238" s="163"/>
      <c r="R238" s="164"/>
    </row>
    <row r="239" spans="1:18" s="162" customFormat="1" ht="15" customHeight="1" x14ac:dyDescent="0.35">
      <c r="A239" s="262">
        <v>5.6</v>
      </c>
      <c r="B239" s="324" t="s">
        <v>313</v>
      </c>
      <c r="C239" s="324"/>
      <c r="D239" s="324"/>
      <c r="E239" s="324"/>
      <c r="F239" s="324"/>
      <c r="G239" s="324"/>
      <c r="H239" s="324"/>
      <c r="I239" s="170"/>
      <c r="J239" s="170"/>
      <c r="K239" s="170"/>
      <c r="L239" s="190"/>
      <c r="M239" s="190"/>
      <c r="P239" s="260"/>
      <c r="Q239" s="163"/>
      <c r="R239" s="164"/>
    </row>
    <row r="240" spans="1:18" s="162" customFormat="1" ht="15" customHeight="1" x14ac:dyDescent="0.35">
      <c r="A240" s="258"/>
      <c r="B240" s="324"/>
      <c r="C240" s="324"/>
      <c r="D240" s="324"/>
      <c r="E240" s="324"/>
      <c r="F240" s="324"/>
      <c r="G240" s="324"/>
      <c r="H240" s="324"/>
      <c r="I240" s="170"/>
      <c r="J240" s="170"/>
      <c r="K240" s="170"/>
      <c r="L240" s="190"/>
      <c r="M240" s="190"/>
      <c r="P240" s="260"/>
      <c r="Q240" s="163"/>
      <c r="R240" s="164"/>
    </row>
    <row r="241" spans="1:18" s="162" customFormat="1" ht="15" customHeight="1" x14ac:dyDescent="0.35">
      <c r="A241" s="258"/>
      <c r="B241" s="195"/>
      <c r="C241" s="195"/>
      <c r="D241" s="195"/>
      <c r="E241" s="195"/>
      <c r="F241" s="195"/>
      <c r="G241" s="195"/>
      <c r="H241" s="168" t="s">
        <v>90</v>
      </c>
      <c r="I241" s="170"/>
      <c r="J241" s="170"/>
      <c r="K241" s="170"/>
      <c r="L241" s="190"/>
      <c r="M241" s="190"/>
      <c r="P241" s="260"/>
      <c r="Q241" s="163"/>
      <c r="R241" s="164"/>
    </row>
    <row r="242" spans="1:18" s="162" customFormat="1" ht="15" customHeight="1" x14ac:dyDescent="0.35">
      <c r="A242" s="258"/>
      <c r="B242" s="368" t="s">
        <v>274</v>
      </c>
      <c r="C242" s="368"/>
      <c r="D242" s="368"/>
      <c r="E242" s="368"/>
      <c r="F242" s="195"/>
      <c r="G242" s="166"/>
      <c r="H242" s="218"/>
      <c r="I242" s="170"/>
      <c r="J242" s="170"/>
      <c r="K242" s="170"/>
      <c r="L242" s="190"/>
      <c r="M242" s="190"/>
      <c r="P242" s="260"/>
      <c r="Q242" s="163"/>
      <c r="R242" s="164"/>
    </row>
    <row r="243" spans="1:18" s="162" customFormat="1" ht="15" customHeight="1" x14ac:dyDescent="0.35">
      <c r="A243" s="258"/>
      <c r="B243" s="368" t="s">
        <v>277</v>
      </c>
      <c r="C243" s="368"/>
      <c r="D243" s="368"/>
      <c r="E243" s="368"/>
      <c r="F243" s="195"/>
      <c r="G243" s="166"/>
      <c r="H243" s="218"/>
      <c r="I243" s="170"/>
      <c r="J243" s="170"/>
      <c r="K243" s="170"/>
      <c r="L243" s="190"/>
      <c r="M243" s="190"/>
      <c r="P243" s="260"/>
      <c r="Q243" s="163"/>
      <c r="R243" s="164"/>
    </row>
    <row r="244" spans="1:18" s="162" customFormat="1" ht="15" customHeight="1" x14ac:dyDescent="0.35">
      <c r="A244" s="258"/>
      <c r="B244" s="368" t="s">
        <v>276</v>
      </c>
      <c r="C244" s="368"/>
      <c r="D244" s="368"/>
      <c r="E244" s="368"/>
      <c r="F244" s="195"/>
      <c r="G244" s="166"/>
      <c r="H244" s="218"/>
      <c r="I244" s="170"/>
      <c r="J244" s="170"/>
      <c r="K244" s="170"/>
      <c r="L244" s="190"/>
      <c r="M244" s="190"/>
      <c r="P244" s="260"/>
      <c r="Q244" s="163"/>
      <c r="R244" s="164"/>
    </row>
    <row r="245" spans="1:18" s="162" customFormat="1" ht="15" customHeight="1" x14ac:dyDescent="0.35">
      <c r="A245" s="258"/>
      <c r="B245" s="368" t="s">
        <v>314</v>
      </c>
      <c r="C245" s="368"/>
      <c r="D245" s="368"/>
      <c r="E245" s="368"/>
      <c r="F245" s="195"/>
      <c r="G245" s="166"/>
      <c r="H245" s="218"/>
      <c r="I245" s="170"/>
      <c r="J245" s="170"/>
      <c r="K245" s="170"/>
      <c r="L245" s="190"/>
      <c r="M245" s="190"/>
      <c r="P245" s="260"/>
      <c r="Q245" s="163"/>
      <c r="R245" s="164"/>
    </row>
    <row r="246" spans="1:18" s="162" customFormat="1" ht="15" customHeight="1" x14ac:dyDescent="0.35">
      <c r="A246" s="258"/>
      <c r="B246" s="368" t="s">
        <v>315</v>
      </c>
      <c r="C246" s="368"/>
      <c r="D246" s="368"/>
      <c r="E246" s="368"/>
      <c r="F246" s="195"/>
      <c r="G246" s="166"/>
      <c r="H246" s="218"/>
      <c r="I246" s="170"/>
      <c r="J246" s="170"/>
      <c r="K246" s="170"/>
      <c r="L246" s="190"/>
      <c r="M246" s="190"/>
      <c r="P246" s="260"/>
      <c r="Q246" s="163"/>
      <c r="R246" s="164"/>
    </row>
    <row r="247" spans="1:18" s="162" customFormat="1" ht="15" customHeight="1" x14ac:dyDescent="0.35">
      <c r="A247" s="258"/>
      <c r="B247" s="368" t="s">
        <v>316</v>
      </c>
      <c r="C247" s="368"/>
      <c r="D247" s="368"/>
      <c r="E247" s="368"/>
      <c r="F247" s="195"/>
      <c r="G247" s="166"/>
      <c r="H247" s="218"/>
      <c r="I247" s="170"/>
      <c r="J247" s="170"/>
      <c r="K247" s="170"/>
      <c r="L247" s="190"/>
      <c r="M247" s="190"/>
      <c r="P247" s="260"/>
      <c r="Q247" s="163"/>
      <c r="R247" s="164"/>
    </row>
    <row r="248" spans="1:18" s="162" customFormat="1" ht="15" customHeight="1" x14ac:dyDescent="0.35">
      <c r="A248" s="258"/>
      <c r="B248" s="368" t="s">
        <v>278</v>
      </c>
      <c r="C248" s="368"/>
      <c r="D248" s="368"/>
      <c r="E248" s="368"/>
      <c r="F248" s="195"/>
      <c r="G248" s="166"/>
      <c r="H248" s="218"/>
      <c r="I248" s="170"/>
      <c r="J248" s="170"/>
      <c r="K248" s="170"/>
      <c r="L248" s="190"/>
      <c r="M248" s="190"/>
      <c r="P248" s="260"/>
      <c r="Q248" s="163"/>
      <c r="R248" s="164"/>
    </row>
    <row r="249" spans="1:18" s="162" customFormat="1" ht="15" customHeight="1" x14ac:dyDescent="0.35">
      <c r="A249" s="258"/>
      <c r="B249" s="368" t="s">
        <v>275</v>
      </c>
      <c r="C249" s="368"/>
      <c r="D249" s="368"/>
      <c r="E249" s="368"/>
      <c r="F249" s="195"/>
      <c r="G249" s="166"/>
      <c r="H249" s="218"/>
      <c r="I249" s="170"/>
      <c r="J249" s="170"/>
      <c r="K249" s="170"/>
      <c r="L249" s="190"/>
      <c r="M249" s="190"/>
      <c r="P249" s="260"/>
      <c r="Q249" s="163"/>
      <c r="R249" s="164"/>
    </row>
    <row r="250" spans="1:18" s="162" customFormat="1" ht="15" customHeight="1" x14ac:dyDescent="0.35">
      <c r="A250" s="258"/>
      <c r="B250" s="185"/>
      <c r="C250" s="195"/>
      <c r="D250" s="195"/>
      <c r="E250" s="195"/>
      <c r="F250" s="195"/>
      <c r="G250" s="166"/>
      <c r="H250" s="168"/>
      <c r="I250" s="170"/>
      <c r="J250" s="170"/>
      <c r="K250" s="170"/>
      <c r="L250" s="190"/>
      <c r="M250" s="190"/>
      <c r="P250" s="260"/>
      <c r="Q250" s="163"/>
      <c r="R250" s="164"/>
    </row>
    <row r="251" spans="1:18" s="162" customFormat="1" ht="15" customHeight="1" x14ac:dyDescent="0.35">
      <c r="A251" s="258"/>
      <c r="B251" s="362"/>
      <c r="C251" s="363"/>
      <c r="D251" s="363"/>
      <c r="E251" s="363"/>
      <c r="F251" s="364"/>
      <c r="G251" s="166"/>
      <c r="H251" s="168"/>
      <c r="I251" s="170"/>
      <c r="J251" s="170"/>
      <c r="K251" s="170"/>
      <c r="L251" s="190"/>
      <c r="M251" s="190"/>
      <c r="P251" s="260"/>
      <c r="Q251" s="163"/>
      <c r="R251" s="164"/>
    </row>
    <row r="252" spans="1:18" s="162" customFormat="1" ht="15" customHeight="1" x14ac:dyDescent="0.35">
      <c r="A252" s="258"/>
      <c r="B252" s="365"/>
      <c r="C252" s="366"/>
      <c r="D252" s="366"/>
      <c r="E252" s="366"/>
      <c r="F252" s="367"/>
      <c r="G252" s="166"/>
      <c r="H252" s="168"/>
      <c r="I252" s="170"/>
      <c r="J252" s="170"/>
      <c r="K252" s="170"/>
      <c r="L252" s="190"/>
      <c r="M252" s="190"/>
      <c r="P252" s="260"/>
      <c r="Q252" s="163"/>
      <c r="R252" s="164"/>
    </row>
    <row r="253" spans="1:18" s="162" customFormat="1" ht="15" customHeight="1" x14ac:dyDescent="0.35">
      <c r="A253" s="258"/>
      <c r="B253" s="195"/>
      <c r="C253" s="195"/>
      <c r="D253" s="195"/>
      <c r="E253" s="195"/>
      <c r="F253" s="195"/>
      <c r="G253" s="166"/>
      <c r="H253" s="168"/>
      <c r="I253" s="170"/>
      <c r="J253" s="170"/>
      <c r="K253" s="170"/>
      <c r="L253" s="190"/>
      <c r="M253" s="190"/>
      <c r="P253" s="260"/>
      <c r="Q253" s="163"/>
      <c r="R253" s="164"/>
    </row>
    <row r="254" spans="1:18" s="162" customFormat="1" ht="15" customHeight="1" x14ac:dyDescent="0.35">
      <c r="A254" s="261">
        <v>5.7</v>
      </c>
      <c r="B254" s="324" t="s">
        <v>327</v>
      </c>
      <c r="C254" s="324"/>
      <c r="D254" s="324"/>
      <c r="E254" s="324"/>
      <c r="F254" s="324"/>
      <c r="G254" s="324"/>
      <c r="H254" s="324"/>
      <c r="I254" s="170"/>
      <c r="J254" s="170"/>
      <c r="K254" s="170"/>
      <c r="L254" s="190"/>
      <c r="M254" s="190"/>
      <c r="P254" s="260"/>
      <c r="Q254" s="163"/>
      <c r="R254" s="164"/>
    </row>
    <row r="255" spans="1:18" s="162" customFormat="1" ht="15" customHeight="1" x14ac:dyDescent="0.35">
      <c r="A255" s="258"/>
      <c r="B255" s="324"/>
      <c r="C255" s="324"/>
      <c r="D255" s="324"/>
      <c r="E255" s="324"/>
      <c r="F255" s="324"/>
      <c r="G255" s="324"/>
      <c r="H255" s="324"/>
      <c r="I255" s="170"/>
      <c r="J255" s="170"/>
      <c r="K255" s="170"/>
      <c r="L255" s="190"/>
      <c r="M255" s="190"/>
      <c r="P255" s="260"/>
      <c r="Q255" s="163"/>
      <c r="R255" s="164"/>
    </row>
    <row r="256" spans="1:18" s="162" customFormat="1" ht="15" customHeight="1" x14ac:dyDescent="0.35">
      <c r="A256" s="258"/>
      <c r="B256" s="369" t="s">
        <v>304</v>
      </c>
      <c r="C256" s="369"/>
      <c r="D256" s="369"/>
      <c r="E256" s="369"/>
      <c r="F256" s="369"/>
      <c r="G256" s="369"/>
      <c r="H256" s="7"/>
      <c r="I256" s="170"/>
      <c r="J256" s="170"/>
      <c r="K256" s="170"/>
      <c r="L256" s="190"/>
      <c r="M256" s="190"/>
      <c r="P256" s="260"/>
      <c r="Q256" s="163"/>
      <c r="R256" s="164"/>
    </row>
    <row r="257" spans="1:21" s="162" customFormat="1" ht="13.5" customHeight="1" x14ac:dyDescent="0.35">
      <c r="A257" s="258"/>
      <c r="B257" s="196"/>
      <c r="C257" s="196"/>
      <c r="D257" s="196"/>
      <c r="E257" s="196"/>
      <c r="F257" s="195"/>
      <c r="G257" s="166"/>
      <c r="H257" s="281"/>
      <c r="I257" s="170"/>
      <c r="J257" s="170"/>
      <c r="K257" s="170"/>
      <c r="L257" s="190"/>
      <c r="M257" s="190"/>
      <c r="P257" s="260"/>
      <c r="Q257" s="163"/>
      <c r="R257" s="164"/>
    </row>
    <row r="258" spans="1:21" s="162" customFormat="1" ht="15" customHeight="1" x14ac:dyDescent="0.35">
      <c r="A258" s="258"/>
      <c r="B258" s="331" t="s">
        <v>317</v>
      </c>
      <c r="C258" s="331"/>
      <c r="D258" s="331"/>
      <c r="E258" s="331"/>
      <c r="F258" s="331"/>
      <c r="G258" s="331"/>
      <c r="H258" s="7"/>
      <c r="I258" s="170"/>
      <c r="J258" s="170"/>
      <c r="K258" s="170"/>
      <c r="L258" s="190"/>
      <c r="M258" s="190"/>
      <c r="P258" s="260"/>
      <c r="Q258" s="163"/>
      <c r="R258" s="164"/>
    </row>
    <row r="259" spans="1:21" s="162" customFormat="1" ht="18" customHeight="1" x14ac:dyDescent="0.35">
      <c r="A259" s="258"/>
      <c r="B259" s="331"/>
      <c r="C259" s="331"/>
      <c r="D259" s="331"/>
      <c r="E259" s="331"/>
      <c r="F259" s="331"/>
      <c r="G259" s="331"/>
      <c r="H259" s="281"/>
      <c r="I259" s="170"/>
      <c r="J259" s="170"/>
      <c r="K259" s="170"/>
      <c r="L259" s="190"/>
      <c r="M259" s="190"/>
      <c r="P259" s="260"/>
      <c r="Q259" s="163"/>
      <c r="R259" s="164"/>
    </row>
    <row r="260" spans="1:21" s="162" customFormat="1" ht="15" customHeight="1" x14ac:dyDescent="0.35">
      <c r="A260" s="258"/>
      <c r="B260" s="324" t="s">
        <v>305</v>
      </c>
      <c r="C260" s="324"/>
      <c r="D260" s="324"/>
      <c r="E260" s="324"/>
      <c r="F260" s="324"/>
      <c r="G260" s="324"/>
      <c r="H260" s="7"/>
      <c r="I260" s="170"/>
      <c r="J260" s="170"/>
      <c r="K260" s="170"/>
      <c r="L260" s="190"/>
      <c r="M260" s="190"/>
      <c r="P260" s="260"/>
      <c r="Q260" s="163"/>
      <c r="R260" s="164"/>
    </row>
    <row r="261" spans="1:21" s="162" customFormat="1" ht="18.5" customHeight="1" x14ac:dyDescent="0.35">
      <c r="A261" s="258"/>
      <c r="B261" s="324"/>
      <c r="C261" s="324"/>
      <c r="D261" s="324"/>
      <c r="E261" s="324"/>
      <c r="F261" s="324"/>
      <c r="G261" s="324"/>
      <c r="H261" s="281"/>
      <c r="I261" s="170"/>
      <c r="J261" s="170"/>
      <c r="K261" s="170"/>
      <c r="L261" s="190"/>
      <c r="M261" s="190"/>
      <c r="P261" s="260"/>
      <c r="Q261" s="163"/>
      <c r="R261" s="164"/>
    </row>
    <row r="262" spans="1:21" s="162" customFormat="1" ht="17.5" customHeight="1" x14ac:dyDescent="0.35">
      <c r="A262" s="258"/>
      <c r="B262" s="324" t="s">
        <v>328</v>
      </c>
      <c r="C262" s="324"/>
      <c r="D262" s="324"/>
      <c r="E262" s="324"/>
      <c r="F262" s="324"/>
      <c r="G262" s="324"/>
      <c r="H262" s="7"/>
      <c r="I262" s="170"/>
      <c r="J262" s="170"/>
      <c r="K262" s="170"/>
      <c r="L262" s="190"/>
      <c r="M262" s="190"/>
      <c r="P262" s="260"/>
      <c r="Q262" s="163"/>
      <c r="R262" s="164"/>
    </row>
    <row r="263" spans="1:21" s="162" customFormat="1" ht="15" customHeight="1" x14ac:dyDescent="0.35">
      <c r="A263" s="258"/>
      <c r="B263" s="362"/>
      <c r="C263" s="363"/>
      <c r="D263" s="363"/>
      <c r="E263" s="363"/>
      <c r="F263" s="364"/>
      <c r="G263" s="179" t="s">
        <v>15</v>
      </c>
      <c r="H263" s="180">
        <f>SUM(H256:H262)</f>
        <v>0</v>
      </c>
      <c r="I263" s="325" t="s">
        <v>329</v>
      </c>
      <c r="J263" s="325"/>
      <c r="K263" s="325"/>
      <c r="L263" s="325"/>
      <c r="M263" s="325"/>
      <c r="P263" s="260"/>
      <c r="Q263" s="163"/>
      <c r="R263" s="164"/>
    </row>
    <row r="264" spans="1:21" s="162" customFormat="1" ht="15" customHeight="1" x14ac:dyDescent="0.35">
      <c r="A264" s="258"/>
      <c r="B264" s="365"/>
      <c r="C264" s="366"/>
      <c r="D264" s="366"/>
      <c r="E264" s="366"/>
      <c r="F264" s="367"/>
      <c r="G264" s="166"/>
      <c r="H264" s="168"/>
      <c r="I264" s="170"/>
      <c r="J264" s="170"/>
      <c r="K264" s="170"/>
      <c r="L264" s="190"/>
      <c r="M264" s="190"/>
      <c r="P264" s="260"/>
      <c r="Q264" s="163"/>
      <c r="R264" s="164"/>
    </row>
    <row r="265" spans="1:21" s="162" customFormat="1" ht="15" customHeight="1" x14ac:dyDescent="0.35">
      <c r="A265" s="258"/>
      <c r="B265" s="221"/>
      <c r="C265" s="221"/>
      <c r="D265" s="221"/>
      <c r="E265" s="221"/>
      <c r="F265" s="221"/>
      <c r="G265" s="166"/>
      <c r="H265" s="168"/>
      <c r="I265" s="170"/>
      <c r="J265" s="170"/>
      <c r="K265" s="170"/>
      <c r="L265" s="190"/>
      <c r="M265" s="190"/>
      <c r="P265" s="260"/>
      <c r="Q265" s="163"/>
      <c r="R265" s="164"/>
    </row>
    <row r="266" spans="1:21" ht="15" customHeight="1" x14ac:dyDescent="0.35">
      <c r="A266" s="227">
        <v>5.8</v>
      </c>
      <c r="B266" s="299" t="s">
        <v>318</v>
      </c>
      <c r="C266" s="299"/>
      <c r="D266" s="299"/>
      <c r="E266" s="299"/>
      <c r="F266" s="299"/>
      <c r="G266" s="198"/>
      <c r="H266" s="306"/>
      <c r="I266" s="318"/>
      <c r="J266" s="318"/>
      <c r="K266" s="318"/>
      <c r="L266" s="318"/>
      <c r="M266" s="319"/>
      <c r="N266" s="61"/>
      <c r="P266" s="228"/>
      <c r="Q266" s="219"/>
      <c r="R266" s="220"/>
      <c r="S266"/>
      <c r="T266"/>
      <c r="U266"/>
    </row>
    <row r="267" spans="1:21" ht="45" customHeight="1" x14ac:dyDescent="0.35">
      <c r="A267" s="227"/>
      <c r="B267" s="299"/>
      <c r="C267" s="299"/>
      <c r="D267" s="299"/>
      <c r="E267" s="299"/>
      <c r="F267" s="299"/>
      <c r="G267" s="198"/>
      <c r="H267" s="320"/>
      <c r="I267" s="321"/>
      <c r="J267" s="321"/>
      <c r="K267" s="321"/>
      <c r="L267" s="321"/>
      <c r="M267" s="322"/>
      <c r="N267" s="61"/>
      <c r="P267" s="228"/>
      <c r="Q267" s="219"/>
      <c r="R267" s="220"/>
      <c r="S267"/>
      <c r="T267"/>
      <c r="U267"/>
    </row>
    <row r="268" spans="1:21" s="162" customFormat="1" ht="15" customHeight="1" x14ac:dyDescent="0.35">
      <c r="A268" s="258"/>
      <c r="B268" s="195"/>
      <c r="C268" s="195"/>
      <c r="D268" s="195"/>
      <c r="E268" s="195"/>
      <c r="F268" s="195"/>
      <c r="G268" s="166"/>
      <c r="H268" s="168"/>
      <c r="I268" s="170"/>
      <c r="J268" s="170"/>
      <c r="K268" s="170"/>
      <c r="L268" s="190"/>
      <c r="M268" s="190"/>
      <c r="P268" s="260"/>
      <c r="Q268" s="163"/>
      <c r="R268" s="164"/>
    </row>
    <row r="269" spans="1:21" s="46" customFormat="1" ht="18.5" x14ac:dyDescent="0.45">
      <c r="A269" s="234" t="s">
        <v>113</v>
      </c>
      <c r="B269" s="82"/>
      <c r="C269" s="82"/>
      <c r="D269" s="82"/>
      <c r="E269" s="82"/>
      <c r="F269" s="82"/>
      <c r="G269" s="82"/>
      <c r="H269" s="82"/>
      <c r="I269" s="82"/>
      <c r="J269" s="82"/>
      <c r="K269" s="82"/>
      <c r="L269" s="82"/>
      <c r="M269" s="82"/>
      <c r="N269" s="82"/>
      <c r="O269" s="82"/>
      <c r="P269" s="265"/>
      <c r="Q269" s="77"/>
      <c r="R269" s="147"/>
      <c r="S269" s="73"/>
      <c r="T269" s="73"/>
      <c r="U269" s="73"/>
    </row>
    <row r="270" spans="1:21" s="67" customFormat="1" ht="11.15" customHeight="1" x14ac:dyDescent="0.45">
      <c r="A270" s="266"/>
      <c r="P270" s="267"/>
      <c r="R270" s="148"/>
    </row>
    <row r="271" spans="1:21" s="57" customFormat="1" ht="15" customHeight="1" x14ac:dyDescent="0.35">
      <c r="A271" s="227">
        <v>6.1</v>
      </c>
      <c r="B271" s="57" t="s">
        <v>114</v>
      </c>
      <c r="H271" s="8"/>
      <c r="I271" s="338" t="s">
        <v>115</v>
      </c>
      <c r="J271" s="339"/>
      <c r="K271" s="339"/>
      <c r="L271" s="339"/>
      <c r="M271" s="339"/>
      <c r="N271" s="339"/>
      <c r="P271" s="228"/>
      <c r="Q271" s="59"/>
      <c r="R271" s="142"/>
    </row>
    <row r="272" spans="1:21" s="57" customFormat="1" ht="7.5" customHeight="1" x14ac:dyDescent="0.35">
      <c r="A272" s="227"/>
      <c r="G272" s="59"/>
      <c r="H272" s="88"/>
      <c r="I272" s="137"/>
      <c r="J272" s="137"/>
      <c r="K272" s="138"/>
      <c r="L272" s="138"/>
      <c r="M272" s="138"/>
      <c r="N272" s="68"/>
      <c r="P272" s="228"/>
      <c r="Q272" s="59"/>
      <c r="R272" s="142"/>
    </row>
    <row r="273" spans="1:21" s="57" customFormat="1" ht="13" customHeight="1" x14ac:dyDescent="0.35">
      <c r="A273" s="227">
        <v>6.2</v>
      </c>
      <c r="B273" s="298" t="s">
        <v>116</v>
      </c>
      <c r="C273" s="298"/>
      <c r="D273" s="298"/>
      <c r="E273" s="298"/>
      <c r="H273" s="8"/>
      <c r="I273" s="138"/>
      <c r="J273" s="138"/>
      <c r="K273" s="138"/>
      <c r="L273" s="138"/>
      <c r="M273" s="138"/>
      <c r="P273" s="228"/>
      <c r="Q273" s="59"/>
      <c r="R273" s="142"/>
    </row>
    <row r="274" spans="1:21" s="57" customFormat="1" ht="6" customHeight="1" x14ac:dyDescent="0.35">
      <c r="A274" s="227"/>
      <c r="B274" s="201"/>
      <c r="C274" s="201"/>
      <c r="D274" s="201"/>
      <c r="E274" s="201"/>
      <c r="G274" s="59"/>
      <c r="H274" s="88"/>
      <c r="I274" s="137"/>
      <c r="J274" s="138"/>
      <c r="K274" s="138"/>
      <c r="L274" s="138"/>
      <c r="M274" s="138"/>
      <c r="P274" s="228"/>
      <c r="Q274" s="59"/>
      <c r="R274" s="142"/>
    </row>
    <row r="275" spans="1:21" s="57" customFormat="1" x14ac:dyDescent="0.35">
      <c r="A275" s="227">
        <v>6.3</v>
      </c>
      <c r="B275" s="57" t="s">
        <v>117</v>
      </c>
      <c r="H275" s="8"/>
      <c r="L275" s="68"/>
      <c r="M275" s="75"/>
      <c r="P275" s="228"/>
      <c r="Q275" s="59"/>
      <c r="R275" s="142"/>
    </row>
    <row r="276" spans="1:21" s="57" customFormat="1" ht="10" customHeight="1" x14ac:dyDescent="0.35">
      <c r="A276" s="227"/>
      <c r="G276" s="59"/>
      <c r="H276" s="88"/>
      <c r="I276" s="59"/>
      <c r="J276" s="59"/>
      <c r="L276" s="68"/>
      <c r="M276" s="75"/>
      <c r="P276" s="228"/>
      <c r="Q276" s="59"/>
      <c r="R276" s="142"/>
    </row>
    <row r="277" spans="1:21" s="57" customFormat="1" x14ac:dyDescent="0.35">
      <c r="A277" s="227">
        <v>6.4</v>
      </c>
      <c r="B277" s="333" t="s">
        <v>118</v>
      </c>
      <c r="C277" s="333"/>
      <c r="D277" s="333"/>
      <c r="E277" s="333"/>
      <c r="H277" s="306"/>
      <c r="I277" s="318"/>
      <c r="J277" s="318"/>
      <c r="K277" s="318"/>
      <c r="L277" s="318"/>
      <c r="M277" s="319"/>
      <c r="P277" s="228"/>
      <c r="Q277" s="59"/>
      <c r="R277" s="142"/>
    </row>
    <row r="278" spans="1:21" s="57" customFormat="1" x14ac:dyDescent="0.35">
      <c r="A278" s="227"/>
      <c r="B278" s="333"/>
      <c r="C278" s="333"/>
      <c r="D278" s="333"/>
      <c r="E278" s="333"/>
      <c r="H278" s="335"/>
      <c r="I278" s="336"/>
      <c r="J278" s="336"/>
      <c r="K278" s="336"/>
      <c r="L278" s="336"/>
      <c r="M278" s="337"/>
      <c r="P278" s="228"/>
      <c r="Q278" s="59"/>
      <c r="R278" s="142"/>
    </row>
    <row r="279" spans="1:21" s="57" customFormat="1" ht="35.5" customHeight="1" x14ac:dyDescent="0.35">
      <c r="A279" s="227"/>
      <c r="H279" s="320"/>
      <c r="I279" s="321"/>
      <c r="J279" s="321"/>
      <c r="K279" s="321"/>
      <c r="L279" s="321"/>
      <c r="M279" s="322"/>
      <c r="P279" s="228"/>
      <c r="Q279" s="59"/>
      <c r="R279" s="142"/>
    </row>
    <row r="280" spans="1:21" s="59" customFormat="1" ht="12.65" customHeight="1" x14ac:dyDescent="0.35">
      <c r="A280" s="250"/>
      <c r="H280" s="139"/>
      <c r="I280" s="139"/>
      <c r="J280" s="139"/>
      <c r="K280" s="139"/>
      <c r="L280" s="139"/>
      <c r="M280" s="139"/>
      <c r="P280" s="237"/>
      <c r="R280" s="142"/>
    </row>
    <row r="281" spans="1:21" s="46" customFormat="1" ht="18.5" x14ac:dyDescent="0.45">
      <c r="A281" s="234" t="s">
        <v>119</v>
      </c>
      <c r="B281" s="82"/>
      <c r="C281" s="82"/>
      <c r="D281" s="82"/>
      <c r="E281" s="82"/>
      <c r="F281" s="82"/>
      <c r="G281" s="82"/>
      <c r="H281" s="82"/>
      <c r="I281" s="82"/>
      <c r="J281" s="82"/>
      <c r="K281" s="82"/>
      <c r="L281" s="82"/>
      <c r="M281" s="82"/>
      <c r="N281" s="82"/>
      <c r="O281" s="82"/>
      <c r="P281" s="265"/>
      <c r="Q281" s="77"/>
      <c r="R281" s="147"/>
      <c r="S281" s="73"/>
      <c r="T281" s="73"/>
      <c r="U281" s="73"/>
    </row>
    <row r="282" spans="1:21" s="69" customFormat="1" ht="9.65" customHeight="1" x14ac:dyDescent="0.45">
      <c r="A282" s="268"/>
      <c r="P282" s="269"/>
      <c r="Q282" s="67"/>
      <c r="R282" s="148"/>
    </row>
    <row r="283" spans="1:21" s="57" customFormat="1" ht="15" customHeight="1" x14ac:dyDescent="0.35">
      <c r="A283" s="227">
        <v>7.1</v>
      </c>
      <c r="B283" s="296" t="s">
        <v>120</v>
      </c>
      <c r="C283" s="296"/>
      <c r="D283" s="296"/>
      <c r="E283" s="296"/>
      <c r="F283" s="296"/>
      <c r="G283" s="297"/>
      <c r="H283" s="306"/>
      <c r="I283" s="318"/>
      <c r="J283" s="318"/>
      <c r="K283" s="318"/>
      <c r="L283" s="318"/>
      <c r="M283" s="319"/>
      <c r="N283" s="61"/>
      <c r="P283" s="228"/>
      <c r="Q283" s="59"/>
      <c r="R283" s="142"/>
    </row>
    <row r="284" spans="1:21" s="57" customFormat="1" x14ac:dyDescent="0.35">
      <c r="A284" s="227"/>
      <c r="B284" s="296"/>
      <c r="C284" s="296"/>
      <c r="D284" s="296"/>
      <c r="E284" s="296"/>
      <c r="F284" s="296"/>
      <c r="G284" s="297"/>
      <c r="H284" s="320"/>
      <c r="I284" s="321"/>
      <c r="J284" s="321"/>
      <c r="K284" s="321"/>
      <c r="L284" s="321"/>
      <c r="M284" s="322"/>
      <c r="N284" s="61"/>
      <c r="P284" s="228"/>
      <c r="Q284" s="59"/>
      <c r="R284" s="142"/>
    </row>
    <row r="285" spans="1:21" s="57" customFormat="1" ht="5.15" customHeight="1" x14ac:dyDescent="0.35">
      <c r="A285" s="227"/>
      <c r="N285" s="61"/>
      <c r="P285" s="228"/>
      <c r="Q285" s="59"/>
      <c r="R285" s="142"/>
    </row>
    <row r="286" spans="1:21" s="57" customFormat="1" ht="15" customHeight="1" x14ac:dyDescent="0.35">
      <c r="A286" s="227">
        <v>7.2</v>
      </c>
      <c r="B286" s="296" t="s">
        <v>121</v>
      </c>
      <c r="C286" s="296"/>
      <c r="D286" s="296"/>
      <c r="E286" s="296"/>
      <c r="F286" s="296"/>
      <c r="G286" s="297"/>
      <c r="H286" s="317"/>
      <c r="I286" s="318"/>
      <c r="J286" s="318"/>
      <c r="K286" s="318"/>
      <c r="L286" s="318"/>
      <c r="M286" s="319"/>
      <c r="N286" s="61"/>
      <c r="P286" s="228"/>
      <c r="Q286" s="59"/>
      <c r="R286" s="142"/>
    </row>
    <row r="287" spans="1:21" s="57" customFormat="1" x14ac:dyDescent="0.35">
      <c r="A287" s="227"/>
      <c r="B287" s="296"/>
      <c r="C287" s="296"/>
      <c r="D287" s="296"/>
      <c r="E287" s="296"/>
      <c r="F287" s="296"/>
      <c r="G287" s="297"/>
      <c r="H287" s="320"/>
      <c r="I287" s="321"/>
      <c r="J287" s="321"/>
      <c r="K287" s="321"/>
      <c r="L287" s="321"/>
      <c r="M287" s="322"/>
      <c r="N287" s="61"/>
      <c r="P287" s="228"/>
      <c r="Q287" s="59"/>
      <c r="R287" s="142"/>
    </row>
    <row r="288" spans="1:21" s="57" customFormat="1" ht="5.15" customHeight="1" x14ac:dyDescent="0.35">
      <c r="A288" s="227"/>
      <c r="N288" s="61"/>
      <c r="P288" s="228"/>
      <c r="Q288" s="59"/>
      <c r="R288" s="142"/>
    </row>
    <row r="289" spans="1:21" s="57" customFormat="1" ht="5.15" customHeight="1" x14ac:dyDescent="0.35">
      <c r="A289" s="227"/>
      <c r="N289" s="61"/>
      <c r="P289" s="228"/>
      <c r="Q289" s="59"/>
      <c r="R289" s="142"/>
    </row>
    <row r="290" spans="1:21" s="57" customFormat="1" ht="15" customHeight="1" x14ac:dyDescent="0.35">
      <c r="A290" s="227">
        <v>7.3</v>
      </c>
      <c r="B290" s="296" t="s">
        <v>122</v>
      </c>
      <c r="C290" s="296"/>
      <c r="D290" s="296"/>
      <c r="E290" s="296"/>
      <c r="F290" s="296"/>
      <c r="G290" s="296"/>
      <c r="H290" s="317"/>
      <c r="I290" s="318"/>
      <c r="J290" s="318"/>
      <c r="K290" s="318"/>
      <c r="L290" s="318"/>
      <c r="M290" s="319"/>
      <c r="N290" s="61"/>
      <c r="P290" s="228"/>
      <c r="Q290" s="59"/>
      <c r="R290" s="142"/>
    </row>
    <row r="291" spans="1:21" s="57" customFormat="1" x14ac:dyDescent="0.35">
      <c r="A291" s="227"/>
      <c r="B291" s="296"/>
      <c r="C291" s="296"/>
      <c r="D291" s="296"/>
      <c r="E291" s="296"/>
      <c r="F291" s="296"/>
      <c r="G291" s="296"/>
      <c r="H291" s="335"/>
      <c r="I291" s="336"/>
      <c r="J291" s="336"/>
      <c r="K291" s="336"/>
      <c r="L291" s="336"/>
      <c r="M291" s="337"/>
      <c r="N291" s="61"/>
      <c r="P291" s="228"/>
      <c r="Q291" s="59"/>
      <c r="R291" s="142"/>
    </row>
    <row r="292" spans="1:21" s="57" customFormat="1" ht="15" customHeight="1" x14ac:dyDescent="0.35">
      <c r="A292" s="227"/>
      <c r="B292" s="296"/>
      <c r="C292" s="296"/>
      <c r="D292" s="296"/>
      <c r="E292" s="296"/>
      <c r="F292" s="296"/>
      <c r="G292" s="296"/>
      <c r="H292" s="320"/>
      <c r="I292" s="321"/>
      <c r="J292" s="321"/>
      <c r="K292" s="321"/>
      <c r="L292" s="321"/>
      <c r="M292" s="322"/>
      <c r="P292" s="228"/>
      <c r="Q292" s="59"/>
      <c r="R292" s="142"/>
    </row>
    <row r="293" spans="1:21" s="57" customFormat="1" ht="17.149999999999999" customHeight="1" x14ac:dyDescent="0.35">
      <c r="A293" s="227"/>
      <c r="N293" s="61"/>
      <c r="P293" s="228"/>
      <c r="Q293" s="59"/>
      <c r="R293" s="142"/>
    </row>
    <row r="294" spans="1:21" s="46" customFormat="1" ht="18.5" x14ac:dyDescent="0.45">
      <c r="A294" s="234" t="s">
        <v>123</v>
      </c>
      <c r="B294" s="82"/>
      <c r="C294" s="82"/>
      <c r="D294" s="82"/>
      <c r="E294" s="82"/>
      <c r="F294" s="82"/>
      <c r="G294" s="82"/>
      <c r="H294" s="82"/>
      <c r="I294" s="82"/>
      <c r="J294" s="82"/>
      <c r="K294" s="82"/>
      <c r="L294" s="82"/>
      <c r="M294" s="82"/>
      <c r="N294" s="82"/>
      <c r="O294" s="82"/>
      <c r="P294" s="265"/>
      <c r="Q294" s="77"/>
      <c r="R294" s="147"/>
      <c r="S294" s="73"/>
      <c r="T294" s="73"/>
      <c r="U294" s="73"/>
    </row>
    <row r="295" spans="1:21" s="67" customFormat="1" ht="11.15" customHeight="1" x14ac:dyDescent="0.45">
      <c r="A295" s="266"/>
      <c r="P295" s="267"/>
      <c r="R295" s="148"/>
    </row>
    <row r="296" spans="1:21" s="70" customFormat="1" ht="15.65" customHeight="1" x14ac:dyDescent="0.35">
      <c r="A296" s="227">
        <v>8.1</v>
      </c>
      <c r="B296" s="204" t="s">
        <v>124</v>
      </c>
      <c r="C296" s="204"/>
      <c r="D296" s="204"/>
      <c r="E296" s="204"/>
      <c r="F296" s="204"/>
      <c r="G296" s="204"/>
      <c r="H296" s="204"/>
      <c r="I296" s="204"/>
      <c r="J296" s="204"/>
      <c r="K296" s="204"/>
      <c r="L296" s="204"/>
      <c r="M296" s="204"/>
      <c r="N296" s="204"/>
      <c r="O296" s="204"/>
      <c r="P296" s="270"/>
      <c r="Q296" s="95"/>
      <c r="R296" s="149"/>
    </row>
    <row r="297" spans="1:21" s="57" customFormat="1" ht="15" customHeight="1" x14ac:dyDescent="0.35">
      <c r="A297" s="227"/>
      <c r="B297" s="296" t="s">
        <v>125</v>
      </c>
      <c r="C297" s="296"/>
      <c r="D297" s="296"/>
      <c r="E297" s="296"/>
      <c r="F297" s="296"/>
      <c r="G297" s="297"/>
      <c r="H297" s="8"/>
      <c r="L297" s="75"/>
      <c r="M297" s="75"/>
      <c r="P297" s="228"/>
      <c r="Q297" s="59"/>
      <c r="R297" s="142"/>
    </row>
    <row r="298" spans="1:21" s="57" customFormat="1" x14ac:dyDescent="0.35">
      <c r="A298" s="227"/>
      <c r="B298" s="296" t="s">
        <v>126</v>
      </c>
      <c r="C298" s="296"/>
      <c r="D298" s="296"/>
      <c r="E298" s="296"/>
      <c r="F298" s="296"/>
      <c r="G298" s="296"/>
      <c r="H298" s="8"/>
      <c r="L298" s="75"/>
      <c r="M298" s="75"/>
      <c r="P298" s="228"/>
      <c r="Q298" s="59"/>
      <c r="R298" s="142"/>
    </row>
    <row r="299" spans="1:21" s="57" customFormat="1" ht="5.15" customHeight="1" x14ac:dyDescent="0.35">
      <c r="A299" s="227"/>
      <c r="P299" s="228"/>
      <c r="Q299" s="59"/>
      <c r="R299" s="142"/>
    </row>
    <row r="300" spans="1:21" s="70" customFormat="1" x14ac:dyDescent="0.35">
      <c r="A300" s="227">
        <v>8.1999999999999993</v>
      </c>
      <c r="B300" s="204" t="s">
        <v>127</v>
      </c>
      <c r="C300" s="204"/>
      <c r="D300" s="204"/>
      <c r="E300" s="204"/>
      <c r="F300" s="204"/>
      <c r="G300" s="204"/>
      <c r="H300" s="57"/>
      <c r="I300" s="204"/>
      <c r="J300" s="204"/>
      <c r="K300" s="204"/>
      <c r="L300" s="204"/>
      <c r="M300" s="204"/>
      <c r="N300" s="204"/>
      <c r="O300" s="204"/>
      <c r="P300" s="270"/>
      <c r="Q300" s="95"/>
      <c r="R300" s="149"/>
    </row>
    <row r="301" spans="1:21" s="57" customFormat="1" ht="15" customHeight="1" x14ac:dyDescent="0.35">
      <c r="A301" s="227"/>
      <c r="B301" s="296" t="s">
        <v>128</v>
      </c>
      <c r="C301" s="296"/>
      <c r="D301" s="296"/>
      <c r="E301" s="296"/>
      <c r="F301" s="296"/>
      <c r="G301" s="296"/>
      <c r="H301" s="8"/>
      <c r="L301" s="75"/>
      <c r="M301" s="75"/>
      <c r="P301" s="228"/>
      <c r="Q301" s="59"/>
      <c r="R301" s="142"/>
    </row>
    <row r="302" spans="1:21" s="57" customFormat="1" x14ac:dyDescent="0.35">
      <c r="A302" s="227"/>
      <c r="B302" s="315" t="s">
        <v>129</v>
      </c>
      <c r="C302" s="315"/>
      <c r="D302" s="315"/>
      <c r="E302" s="315"/>
      <c r="F302" s="315"/>
      <c r="G302" s="316"/>
      <c r="H302" s="8"/>
      <c r="L302" s="75"/>
      <c r="M302" s="75"/>
      <c r="P302" s="228"/>
      <c r="Q302" s="59"/>
      <c r="R302" s="142"/>
    </row>
    <row r="303" spans="1:21" s="57" customFormat="1" ht="5.15" customHeight="1" x14ac:dyDescent="0.35">
      <c r="A303" s="227"/>
      <c r="B303" s="203"/>
      <c r="C303" s="203"/>
      <c r="D303" s="203"/>
      <c r="E303" s="203"/>
      <c r="F303" s="203"/>
      <c r="H303" s="75"/>
      <c r="L303" s="75"/>
      <c r="M303" s="75"/>
      <c r="P303" s="228"/>
      <c r="Q303" s="59"/>
      <c r="R303" s="142"/>
    </row>
    <row r="304" spans="1:21" s="57" customFormat="1" ht="15" customHeight="1" x14ac:dyDescent="0.35">
      <c r="A304" s="227">
        <v>8.3000000000000007</v>
      </c>
      <c r="B304" s="292" t="s">
        <v>130</v>
      </c>
      <c r="C304" s="292"/>
      <c r="D304" s="292"/>
      <c r="E304" s="292"/>
      <c r="F304" s="292"/>
      <c r="G304" s="292"/>
      <c r="H304" s="292"/>
      <c r="I304" s="292"/>
      <c r="J304" s="292"/>
      <c r="K304" s="292"/>
      <c r="L304" s="292"/>
      <c r="M304" s="75"/>
      <c r="P304" s="228"/>
      <c r="Q304" s="59"/>
      <c r="R304" s="142"/>
    </row>
    <row r="305" spans="1:18" s="57" customFormat="1" ht="6.65" customHeight="1" x14ac:dyDescent="0.35">
      <c r="A305" s="227"/>
      <c r="B305" s="192"/>
      <c r="C305" s="192"/>
      <c r="D305" s="192"/>
      <c r="E305" s="192"/>
      <c r="F305" s="192"/>
      <c r="G305" s="192"/>
      <c r="H305" s="192"/>
      <c r="I305" s="192"/>
      <c r="J305" s="192"/>
      <c r="K305" s="192"/>
      <c r="L305" s="192"/>
      <c r="M305" s="75"/>
      <c r="P305" s="228"/>
      <c r="Q305" s="59"/>
      <c r="R305" s="142"/>
    </row>
    <row r="306" spans="1:18" s="57" customFormat="1" x14ac:dyDescent="0.35">
      <c r="A306" s="227"/>
      <c r="B306" s="57" t="s">
        <v>131</v>
      </c>
      <c r="H306" s="8"/>
      <c r="L306" s="75"/>
      <c r="M306" s="75"/>
      <c r="P306" s="228"/>
      <c r="Q306" s="59"/>
      <c r="R306" s="142"/>
    </row>
    <row r="307" spans="1:18" s="57" customFormat="1" x14ac:dyDescent="0.35">
      <c r="A307" s="227"/>
      <c r="B307" s="205" t="s">
        <v>132</v>
      </c>
      <c r="H307" s="8"/>
      <c r="L307" s="75"/>
      <c r="M307" s="75"/>
      <c r="P307" s="228"/>
      <c r="Q307" s="59"/>
      <c r="R307" s="142"/>
    </row>
    <row r="308" spans="1:18" s="57" customFormat="1" x14ac:dyDescent="0.35">
      <c r="A308" s="227"/>
      <c r="B308" s="57" t="s">
        <v>133</v>
      </c>
      <c r="H308" s="8"/>
      <c r="L308" s="75"/>
      <c r="M308" s="75"/>
      <c r="P308" s="228"/>
      <c r="Q308" s="59"/>
      <c r="R308" s="142"/>
    </row>
    <row r="309" spans="1:18" s="57" customFormat="1" x14ac:dyDescent="0.35">
      <c r="A309" s="227"/>
      <c r="B309" s="126" t="s">
        <v>134</v>
      </c>
      <c r="C309" s="126"/>
      <c r="D309" s="126"/>
      <c r="E309" s="126"/>
      <c r="H309" s="8"/>
      <c r="L309" s="75"/>
      <c r="M309" s="75"/>
      <c r="P309" s="228"/>
      <c r="Q309" s="59"/>
      <c r="R309" s="142"/>
    </row>
    <row r="310" spans="1:18" s="57" customFormat="1" x14ac:dyDescent="0.35">
      <c r="A310" s="227"/>
      <c r="B310" s="126" t="s">
        <v>135</v>
      </c>
      <c r="C310" s="205"/>
      <c r="D310" s="205"/>
      <c r="E310" s="205"/>
      <c r="H310" s="8"/>
      <c r="L310" s="75"/>
      <c r="M310" s="75"/>
      <c r="P310" s="228"/>
      <c r="Q310" s="59"/>
      <c r="R310" s="142"/>
    </row>
    <row r="311" spans="1:18" s="57" customFormat="1" x14ac:dyDescent="0.35">
      <c r="A311" s="227"/>
      <c r="B311" s="57" t="s">
        <v>136</v>
      </c>
      <c r="H311" s="8"/>
      <c r="L311" s="75"/>
      <c r="M311" s="75"/>
      <c r="P311" s="228"/>
      <c r="Q311" s="59"/>
      <c r="R311" s="142"/>
    </row>
    <row r="312" spans="1:18" s="57" customFormat="1" x14ac:dyDescent="0.35">
      <c r="A312" s="227"/>
      <c r="B312" s="57" t="s">
        <v>137</v>
      </c>
      <c r="H312" s="8"/>
      <c r="L312" s="75"/>
      <c r="M312" s="75"/>
      <c r="P312" s="228"/>
      <c r="Q312" s="59"/>
      <c r="R312" s="142"/>
    </row>
    <row r="313" spans="1:18" s="57" customFormat="1" x14ac:dyDescent="0.35">
      <c r="A313" s="227"/>
      <c r="B313" s="57" t="s">
        <v>138</v>
      </c>
      <c r="H313" s="8"/>
      <c r="L313" s="75"/>
      <c r="M313" s="75"/>
      <c r="P313" s="228"/>
      <c r="Q313" s="59"/>
      <c r="R313" s="142"/>
    </row>
    <row r="314" spans="1:18" s="57" customFormat="1" x14ac:dyDescent="0.35">
      <c r="A314" s="227"/>
      <c r="B314" s="57" t="s">
        <v>139</v>
      </c>
      <c r="H314" s="8"/>
      <c r="L314" s="75"/>
      <c r="M314" s="75"/>
      <c r="P314" s="228"/>
      <c r="Q314" s="59"/>
      <c r="R314" s="142"/>
    </row>
    <row r="315" spans="1:18" s="57" customFormat="1" x14ac:dyDescent="0.35">
      <c r="A315" s="227"/>
      <c r="B315" s="57" t="s">
        <v>140</v>
      </c>
      <c r="H315" s="8"/>
      <c r="L315" s="75"/>
      <c r="M315" s="75"/>
      <c r="P315" s="228"/>
      <c r="Q315" s="59"/>
      <c r="R315" s="142"/>
    </row>
    <row r="316" spans="1:18" s="57" customFormat="1" x14ac:dyDescent="0.35">
      <c r="A316" s="227"/>
      <c r="B316" s="57" t="s">
        <v>141</v>
      </c>
      <c r="H316" s="8"/>
      <c r="L316" s="75"/>
      <c r="M316" s="75"/>
      <c r="P316" s="228"/>
      <c r="Q316" s="59"/>
      <c r="R316" s="142"/>
    </row>
    <row r="317" spans="1:18" s="57" customFormat="1" ht="5.15" customHeight="1" x14ac:dyDescent="0.35">
      <c r="A317" s="227"/>
      <c r="H317" s="75"/>
      <c r="L317" s="75"/>
      <c r="M317" s="75"/>
      <c r="P317" s="228"/>
      <c r="Q317" s="59"/>
      <c r="R317" s="142"/>
    </row>
    <row r="318" spans="1:18" s="57" customFormat="1" x14ac:dyDescent="0.35">
      <c r="A318" s="227"/>
      <c r="B318" s="57" t="s">
        <v>142</v>
      </c>
      <c r="H318" s="306"/>
      <c r="I318" s="307"/>
      <c r="J318" s="307"/>
      <c r="K318" s="307"/>
      <c r="L318" s="307"/>
      <c r="M318" s="308"/>
      <c r="N318" s="61"/>
      <c r="P318" s="228"/>
      <c r="Q318" s="59"/>
      <c r="R318" s="142"/>
    </row>
    <row r="319" spans="1:18" s="57" customFormat="1" x14ac:dyDescent="0.35">
      <c r="A319" s="227"/>
      <c r="H319" s="309"/>
      <c r="I319" s="310"/>
      <c r="J319" s="310"/>
      <c r="K319" s="310"/>
      <c r="L319" s="310"/>
      <c r="M319" s="311"/>
      <c r="N319" s="61"/>
      <c r="P319" s="228"/>
      <c r="Q319" s="59"/>
      <c r="R319" s="142"/>
    </row>
    <row r="320" spans="1:18" s="57" customFormat="1" x14ac:dyDescent="0.35">
      <c r="A320" s="227"/>
      <c r="H320" s="309"/>
      <c r="I320" s="310"/>
      <c r="J320" s="310"/>
      <c r="K320" s="310"/>
      <c r="L320" s="310"/>
      <c r="M320" s="311"/>
      <c r="N320" s="61"/>
      <c r="P320" s="228"/>
      <c r="Q320" s="59"/>
      <c r="R320" s="142"/>
    </row>
    <row r="321" spans="1:18" s="57" customFormat="1" x14ac:dyDescent="0.35">
      <c r="A321" s="227"/>
      <c r="H321" s="309"/>
      <c r="I321" s="310"/>
      <c r="J321" s="310"/>
      <c r="K321" s="310"/>
      <c r="L321" s="310"/>
      <c r="M321" s="311"/>
      <c r="N321" s="61"/>
      <c r="P321" s="228"/>
      <c r="Q321" s="59"/>
      <c r="R321" s="142"/>
    </row>
    <row r="322" spans="1:18" s="57" customFormat="1" x14ac:dyDescent="0.35">
      <c r="A322" s="227"/>
      <c r="H322" s="309"/>
      <c r="I322" s="310"/>
      <c r="J322" s="310"/>
      <c r="K322" s="310"/>
      <c r="L322" s="310"/>
      <c r="M322" s="311"/>
      <c r="N322" s="61"/>
      <c r="P322" s="228"/>
      <c r="Q322" s="59"/>
      <c r="R322" s="142"/>
    </row>
    <row r="323" spans="1:18" s="57" customFormat="1" x14ac:dyDescent="0.35">
      <c r="A323" s="227"/>
      <c r="H323" s="312"/>
      <c r="I323" s="313"/>
      <c r="J323" s="313"/>
      <c r="K323" s="313"/>
      <c r="L323" s="313"/>
      <c r="M323" s="314"/>
      <c r="N323" s="61"/>
      <c r="P323" s="228"/>
      <c r="Q323" s="59"/>
      <c r="R323" s="142"/>
    </row>
    <row r="324" spans="1:18" s="57" customFormat="1" ht="5.15" customHeight="1" x14ac:dyDescent="0.35">
      <c r="A324" s="227"/>
      <c r="L324" s="75"/>
      <c r="M324" s="75"/>
      <c r="P324" s="228"/>
      <c r="Q324" s="59"/>
      <c r="R324" s="142"/>
    </row>
    <row r="325" spans="1:18" s="57" customFormat="1" ht="15" customHeight="1" x14ac:dyDescent="0.35">
      <c r="A325" s="227">
        <v>8.4</v>
      </c>
      <c r="B325" s="292" t="s">
        <v>143</v>
      </c>
      <c r="C325" s="292"/>
      <c r="D325" s="292"/>
      <c r="E325" s="292"/>
      <c r="F325" s="292"/>
      <c r="G325" s="292"/>
      <c r="H325" s="292"/>
      <c r="I325" s="292"/>
      <c r="J325" s="292"/>
      <c r="K325" s="292"/>
      <c r="L325" s="292"/>
      <c r="M325" s="75"/>
      <c r="P325" s="228"/>
      <c r="Q325" s="59"/>
      <c r="R325" s="142"/>
    </row>
    <row r="326" spans="1:18" s="57" customFormat="1" x14ac:dyDescent="0.35">
      <c r="A326" s="227"/>
      <c r="B326" s="57" t="s">
        <v>144</v>
      </c>
      <c r="H326" s="8"/>
      <c r="L326" s="75"/>
      <c r="M326" s="75"/>
      <c r="P326" s="228"/>
      <c r="Q326" s="59"/>
      <c r="R326" s="142"/>
    </row>
    <row r="327" spans="1:18" s="57" customFormat="1" x14ac:dyDescent="0.35">
      <c r="A327" s="227"/>
      <c r="B327" s="57" t="s">
        <v>145</v>
      </c>
      <c r="H327" s="8"/>
      <c r="L327" s="75"/>
      <c r="M327" s="75"/>
      <c r="P327" s="228"/>
      <c r="Q327" s="59"/>
      <c r="R327" s="142"/>
    </row>
    <row r="328" spans="1:18" s="57" customFormat="1" x14ac:dyDescent="0.35">
      <c r="A328" s="227"/>
      <c r="B328" s="57" t="s">
        <v>124</v>
      </c>
      <c r="H328" s="8"/>
      <c r="L328" s="75"/>
      <c r="M328" s="75"/>
      <c r="P328" s="228"/>
      <c r="Q328" s="59"/>
      <c r="R328" s="142"/>
    </row>
    <row r="329" spans="1:18" s="57" customFormat="1" x14ac:dyDescent="0.35">
      <c r="A329" s="227"/>
      <c r="B329" s="57" t="s">
        <v>146</v>
      </c>
      <c r="H329" s="8"/>
      <c r="L329" s="75"/>
      <c r="M329" s="75"/>
      <c r="P329" s="228"/>
      <c r="Q329" s="59"/>
      <c r="R329" s="142"/>
    </row>
    <row r="330" spans="1:18" s="57" customFormat="1" x14ac:dyDescent="0.35">
      <c r="A330" s="227"/>
      <c r="B330" s="57" t="s">
        <v>147</v>
      </c>
      <c r="H330" s="8"/>
      <c r="L330" s="75"/>
      <c r="M330" s="75"/>
      <c r="P330" s="228"/>
      <c r="Q330" s="59"/>
      <c r="R330" s="142"/>
    </row>
    <row r="331" spans="1:18" s="57" customFormat="1" x14ac:dyDescent="0.35">
      <c r="A331" s="227"/>
      <c r="B331" s="57" t="s">
        <v>148</v>
      </c>
      <c r="H331" s="8"/>
      <c r="L331" s="75"/>
      <c r="M331" s="75"/>
      <c r="P331" s="228"/>
      <c r="Q331" s="59"/>
      <c r="R331" s="142"/>
    </row>
    <row r="332" spans="1:18" s="57" customFormat="1" x14ac:dyDescent="0.35">
      <c r="A332" s="227"/>
      <c r="B332" s="57" t="s">
        <v>149</v>
      </c>
      <c r="H332" s="8"/>
      <c r="L332" s="75"/>
      <c r="M332" s="75"/>
      <c r="P332" s="228"/>
      <c r="Q332" s="59"/>
      <c r="R332" s="142"/>
    </row>
    <row r="333" spans="1:18" s="57" customFormat="1" x14ac:dyDescent="0.35">
      <c r="A333" s="227"/>
      <c r="B333" s="57" t="s">
        <v>150</v>
      </c>
      <c r="H333" s="8"/>
      <c r="L333" s="75"/>
      <c r="M333" s="75"/>
      <c r="P333" s="228"/>
      <c r="Q333" s="59"/>
      <c r="R333" s="142"/>
    </row>
    <row r="334" spans="1:18" s="57" customFormat="1" x14ac:dyDescent="0.35">
      <c r="A334" s="227"/>
      <c r="B334" s="57" t="s">
        <v>151</v>
      </c>
      <c r="H334" s="8"/>
      <c r="L334" s="75"/>
      <c r="M334" s="75"/>
      <c r="P334" s="228"/>
      <c r="Q334" s="59"/>
      <c r="R334" s="142"/>
    </row>
    <row r="335" spans="1:18" s="57" customFormat="1" x14ac:dyDescent="0.35">
      <c r="A335" s="227"/>
      <c r="B335" s="57" t="s">
        <v>152</v>
      </c>
      <c r="H335" s="8"/>
      <c r="L335" s="75"/>
      <c r="M335" s="75"/>
      <c r="P335" s="228"/>
      <c r="Q335" s="59"/>
      <c r="R335" s="142"/>
    </row>
    <row r="336" spans="1:18" s="57" customFormat="1" x14ac:dyDescent="0.35">
      <c r="A336" s="227"/>
      <c r="B336" s="57" t="s">
        <v>153</v>
      </c>
      <c r="H336" s="8"/>
      <c r="L336" s="75"/>
      <c r="M336" s="75"/>
      <c r="P336" s="228"/>
      <c r="Q336" s="59"/>
      <c r="R336" s="142"/>
    </row>
    <row r="337" spans="1:18" s="57" customFormat="1" x14ac:dyDescent="0.35">
      <c r="A337" s="227"/>
      <c r="B337" s="57" t="s">
        <v>154</v>
      </c>
      <c r="H337" s="8"/>
      <c r="L337" s="75"/>
      <c r="M337" s="75"/>
      <c r="P337" s="228"/>
      <c r="Q337" s="59"/>
      <c r="R337" s="142"/>
    </row>
    <row r="338" spans="1:18" s="57" customFormat="1" x14ac:dyDescent="0.35">
      <c r="A338" s="227"/>
      <c r="B338" s="57" t="s">
        <v>155</v>
      </c>
      <c r="H338" s="8"/>
      <c r="L338" s="75"/>
      <c r="M338" s="75"/>
      <c r="P338" s="228"/>
      <c r="Q338" s="59"/>
      <c r="R338" s="142"/>
    </row>
    <row r="339" spans="1:18" s="57" customFormat="1" x14ac:dyDescent="0.35">
      <c r="A339" s="227"/>
      <c r="B339" s="57" t="s">
        <v>156</v>
      </c>
      <c r="H339" s="8"/>
      <c r="L339" s="75"/>
      <c r="M339" s="75"/>
      <c r="P339" s="228"/>
      <c r="Q339" s="59"/>
      <c r="R339" s="142"/>
    </row>
    <row r="340" spans="1:18" s="57" customFormat="1" x14ac:dyDescent="0.35">
      <c r="A340" s="227"/>
      <c r="B340" s="57" t="s">
        <v>157</v>
      </c>
      <c r="H340" s="8"/>
      <c r="L340" s="75"/>
      <c r="M340" s="75"/>
      <c r="P340" s="228"/>
      <c r="Q340" s="59"/>
      <c r="R340" s="142"/>
    </row>
    <row r="341" spans="1:18" s="57" customFormat="1" ht="9.65" customHeight="1" x14ac:dyDescent="0.35">
      <c r="A341" s="227"/>
      <c r="L341" s="75"/>
      <c r="M341" s="75"/>
      <c r="P341" s="228"/>
      <c r="Q341" s="59"/>
      <c r="R341" s="142"/>
    </row>
    <row r="342" spans="1:18" s="57" customFormat="1" x14ac:dyDescent="0.35">
      <c r="A342" s="227"/>
      <c r="B342" s="57" t="s">
        <v>158</v>
      </c>
      <c r="H342" s="306"/>
      <c r="I342" s="307"/>
      <c r="J342" s="307"/>
      <c r="K342" s="307"/>
      <c r="L342" s="307"/>
      <c r="M342" s="308"/>
      <c r="N342" s="61"/>
      <c r="P342" s="228"/>
      <c r="Q342" s="59"/>
      <c r="R342" s="142"/>
    </row>
    <row r="343" spans="1:18" s="57" customFormat="1" x14ac:dyDescent="0.35">
      <c r="A343" s="227"/>
      <c r="H343" s="309"/>
      <c r="I343" s="310"/>
      <c r="J343" s="310"/>
      <c r="K343" s="310"/>
      <c r="L343" s="310"/>
      <c r="M343" s="311"/>
      <c r="N343" s="61"/>
      <c r="P343" s="228"/>
      <c r="Q343" s="59"/>
      <c r="R343" s="142"/>
    </row>
    <row r="344" spans="1:18" s="57" customFormat="1" x14ac:dyDescent="0.35">
      <c r="A344" s="227"/>
      <c r="H344" s="309"/>
      <c r="I344" s="310"/>
      <c r="J344" s="310"/>
      <c r="K344" s="310"/>
      <c r="L344" s="310"/>
      <c r="M344" s="311"/>
      <c r="N344" s="61"/>
      <c r="P344" s="228"/>
      <c r="Q344" s="59"/>
      <c r="R344" s="142"/>
    </row>
    <row r="345" spans="1:18" s="57" customFormat="1" x14ac:dyDescent="0.35">
      <c r="A345" s="227"/>
      <c r="H345" s="309"/>
      <c r="I345" s="310"/>
      <c r="J345" s="310"/>
      <c r="K345" s="310"/>
      <c r="L345" s="310"/>
      <c r="M345" s="311"/>
      <c r="N345" s="61"/>
      <c r="P345" s="228"/>
      <c r="Q345" s="59"/>
      <c r="R345" s="142"/>
    </row>
    <row r="346" spans="1:18" s="57" customFormat="1" x14ac:dyDescent="0.35">
      <c r="A346" s="227"/>
      <c r="H346" s="309"/>
      <c r="I346" s="310"/>
      <c r="J346" s="310"/>
      <c r="K346" s="310"/>
      <c r="L346" s="310"/>
      <c r="M346" s="311"/>
      <c r="N346" s="61"/>
      <c r="P346" s="228"/>
      <c r="Q346" s="59"/>
      <c r="R346" s="142"/>
    </row>
    <row r="347" spans="1:18" s="57" customFormat="1" x14ac:dyDescent="0.35">
      <c r="A347" s="227"/>
      <c r="H347" s="312"/>
      <c r="I347" s="313"/>
      <c r="J347" s="313"/>
      <c r="K347" s="313"/>
      <c r="L347" s="313"/>
      <c r="M347" s="314"/>
      <c r="N347" s="61"/>
      <c r="P347" s="228"/>
      <c r="Q347" s="59"/>
      <c r="R347" s="142"/>
    </row>
    <row r="348" spans="1:18" s="59" customFormat="1" ht="9" customHeight="1" x14ac:dyDescent="0.35">
      <c r="A348" s="250"/>
      <c r="H348" s="66"/>
      <c r="I348" s="66"/>
      <c r="J348" s="66"/>
      <c r="K348" s="66"/>
      <c r="L348" s="66"/>
      <c r="M348" s="66"/>
      <c r="N348" s="63"/>
      <c r="P348" s="237"/>
      <c r="R348" s="142"/>
    </row>
    <row r="349" spans="1:18" s="82" customFormat="1" ht="18.5" x14ac:dyDescent="0.45">
      <c r="A349" s="234" t="s">
        <v>159</v>
      </c>
      <c r="P349" s="265"/>
      <c r="Q349" s="77"/>
      <c r="R349" s="151"/>
    </row>
    <row r="350" spans="1:18" s="67" customFormat="1" ht="8.5" customHeight="1" x14ac:dyDescent="0.45">
      <c r="A350" s="266"/>
      <c r="P350" s="267"/>
      <c r="R350" s="148"/>
    </row>
    <row r="351" spans="1:18" s="57" customFormat="1" x14ac:dyDescent="0.35">
      <c r="A351" s="227">
        <v>9.1</v>
      </c>
      <c r="B351" s="296" t="s">
        <v>160</v>
      </c>
      <c r="C351" s="296"/>
      <c r="D351" s="296"/>
      <c r="E351" s="296"/>
      <c r="F351" s="296"/>
      <c r="G351" s="296"/>
      <c r="H351" s="8"/>
      <c r="L351" s="75"/>
      <c r="M351" s="75"/>
      <c r="P351" s="228"/>
      <c r="Q351" s="59"/>
      <c r="R351" s="142"/>
    </row>
    <row r="352" spans="1:18" s="57" customFormat="1" x14ac:dyDescent="0.35">
      <c r="A352" s="227"/>
      <c r="B352" s="193"/>
      <c r="C352" s="193"/>
      <c r="D352" s="193"/>
      <c r="E352" s="193"/>
      <c r="F352" s="140"/>
      <c r="G352" s="140"/>
      <c r="H352" s="88"/>
      <c r="I352" s="59"/>
      <c r="L352" s="75"/>
      <c r="M352" s="75"/>
      <c r="P352" s="228"/>
      <c r="Q352" s="59"/>
      <c r="R352" s="142"/>
    </row>
    <row r="353" spans="1:18" s="57" customFormat="1" x14ac:dyDescent="0.35">
      <c r="A353" s="227"/>
      <c r="B353" s="296" t="s">
        <v>161</v>
      </c>
      <c r="C353" s="296"/>
      <c r="D353" s="296"/>
      <c r="E353" s="296"/>
      <c r="F353" s="296"/>
      <c r="G353" s="140"/>
      <c r="H353" s="317"/>
      <c r="I353" s="318"/>
      <c r="J353" s="318"/>
      <c r="K353" s="318"/>
      <c r="L353" s="318"/>
      <c r="M353" s="319"/>
      <c r="P353" s="228"/>
      <c r="Q353" s="59"/>
      <c r="R353" s="142"/>
    </row>
    <row r="354" spans="1:18" s="57" customFormat="1" ht="22" customHeight="1" x14ac:dyDescent="0.35">
      <c r="A354" s="227"/>
      <c r="B354" s="193"/>
      <c r="C354" s="193"/>
      <c r="D354" s="193"/>
      <c r="E354" s="193"/>
      <c r="F354" s="193"/>
      <c r="G354" s="193"/>
      <c r="H354" s="320"/>
      <c r="I354" s="321"/>
      <c r="J354" s="321"/>
      <c r="K354" s="321"/>
      <c r="L354" s="321"/>
      <c r="M354" s="322"/>
      <c r="P354" s="228"/>
      <c r="Q354" s="59"/>
      <c r="R354" s="142"/>
    </row>
    <row r="355" spans="1:18" s="57" customFormat="1" x14ac:dyDescent="0.35">
      <c r="A355" s="227"/>
      <c r="B355" s="193"/>
      <c r="C355" s="193"/>
      <c r="D355" s="193"/>
      <c r="E355" s="193"/>
      <c r="F355" s="193"/>
      <c r="G355" s="140"/>
      <c r="H355" s="139"/>
      <c r="I355" s="139"/>
      <c r="J355" s="139"/>
      <c r="K355" s="139"/>
      <c r="L355" s="139"/>
      <c r="M355" s="139"/>
      <c r="N355" s="59"/>
      <c r="P355" s="228"/>
      <c r="Q355" s="59"/>
      <c r="R355" s="142"/>
    </row>
    <row r="356" spans="1:18" s="57" customFormat="1" ht="32.5" customHeight="1" x14ac:dyDescent="0.35">
      <c r="A356" s="227">
        <v>9.1999999999999993</v>
      </c>
      <c r="B356" s="296" t="s">
        <v>162</v>
      </c>
      <c r="C356" s="296"/>
      <c r="D356" s="296"/>
      <c r="E356" s="296"/>
      <c r="F356" s="296"/>
      <c r="G356" s="297"/>
      <c r="H356" s="323"/>
      <c r="I356" s="323"/>
      <c r="J356" s="323"/>
      <c r="K356" s="323"/>
      <c r="L356" s="323"/>
      <c r="M356" s="323"/>
      <c r="P356" s="228"/>
      <c r="Q356" s="59"/>
      <c r="R356" s="142"/>
    </row>
    <row r="357" spans="1:18" s="57" customFormat="1" ht="17.149999999999999" customHeight="1" x14ac:dyDescent="0.35">
      <c r="A357" s="227"/>
      <c r="B357" s="296"/>
      <c r="C357" s="296"/>
      <c r="D357" s="296"/>
      <c r="E357" s="296"/>
      <c r="F357" s="296"/>
      <c r="G357" s="297"/>
      <c r="H357" s="323"/>
      <c r="I357" s="323"/>
      <c r="J357" s="323"/>
      <c r="K357" s="323"/>
      <c r="L357" s="323"/>
      <c r="M357" s="323"/>
      <c r="P357" s="228"/>
      <c r="Q357" s="59"/>
      <c r="R357" s="142"/>
    </row>
    <row r="358" spans="1:18" s="57" customFormat="1" ht="8.5" customHeight="1" x14ac:dyDescent="0.35">
      <c r="A358" s="227"/>
      <c r="B358" s="193"/>
      <c r="C358" s="193"/>
      <c r="D358" s="193"/>
      <c r="E358" s="193"/>
      <c r="F358" s="193"/>
      <c r="G358" s="193"/>
      <c r="H358" s="323"/>
      <c r="I358" s="323"/>
      <c r="J358" s="323"/>
      <c r="K358" s="323"/>
      <c r="L358" s="323"/>
      <c r="M358" s="323"/>
      <c r="P358" s="228"/>
      <c r="Q358" s="59"/>
      <c r="R358" s="142"/>
    </row>
    <row r="359" spans="1:18" s="57" customFormat="1" ht="15" customHeight="1" x14ac:dyDescent="0.35">
      <c r="A359" s="227"/>
      <c r="B359" s="193"/>
      <c r="C359" s="193"/>
      <c r="D359" s="193"/>
      <c r="E359" s="193"/>
      <c r="F359" s="193"/>
      <c r="G359" s="193"/>
      <c r="H359" s="323"/>
      <c r="I359" s="323"/>
      <c r="J359" s="323"/>
      <c r="K359" s="323"/>
      <c r="L359" s="323"/>
      <c r="M359" s="323"/>
      <c r="P359" s="228"/>
      <c r="Q359" s="59"/>
      <c r="R359" s="142"/>
    </row>
    <row r="360" spans="1:18" s="57" customFormat="1" ht="7.5" hidden="1" customHeight="1" x14ac:dyDescent="0.35">
      <c r="A360" s="227"/>
      <c r="B360" s="193"/>
      <c r="C360" s="193"/>
      <c r="D360" s="193"/>
      <c r="E360" s="193"/>
      <c r="F360" s="193"/>
      <c r="G360" s="193"/>
      <c r="H360" s="323"/>
      <c r="I360" s="323"/>
      <c r="J360" s="323"/>
      <c r="K360" s="323"/>
      <c r="L360" s="323"/>
      <c r="M360" s="323"/>
      <c r="P360" s="228"/>
      <c r="Q360" s="59"/>
      <c r="R360" s="142"/>
    </row>
    <row r="361" spans="1:18" s="57" customFormat="1" ht="4.5" customHeight="1" x14ac:dyDescent="0.35">
      <c r="A361" s="227"/>
      <c r="H361" s="323"/>
      <c r="I361" s="323"/>
      <c r="J361" s="323"/>
      <c r="K361" s="323"/>
      <c r="L361" s="323"/>
      <c r="M361" s="323"/>
      <c r="P361" s="228"/>
      <c r="Q361" s="59"/>
      <c r="R361" s="142"/>
    </row>
    <row r="362" spans="1:18" s="57" customFormat="1" ht="14.5" customHeight="1" x14ac:dyDescent="0.35">
      <c r="A362" s="227"/>
      <c r="L362" s="75"/>
      <c r="M362" s="75"/>
      <c r="P362" s="228"/>
      <c r="Q362" s="59"/>
      <c r="R362" s="142"/>
    </row>
    <row r="363" spans="1:18" s="57" customFormat="1" x14ac:dyDescent="0.35">
      <c r="A363" s="227">
        <v>9.3000000000000007</v>
      </c>
      <c r="B363" s="57" t="s">
        <v>163</v>
      </c>
      <c r="H363" s="306"/>
      <c r="I363" s="307"/>
      <c r="J363" s="307"/>
      <c r="K363" s="307"/>
      <c r="L363" s="307"/>
      <c r="M363" s="308"/>
      <c r="N363" s="61"/>
      <c r="P363" s="228"/>
      <c r="Q363" s="59"/>
      <c r="R363" s="142"/>
    </row>
    <row r="364" spans="1:18" s="57" customFormat="1" x14ac:dyDescent="0.35">
      <c r="A364" s="227"/>
      <c r="B364" s="57" t="s">
        <v>164</v>
      </c>
      <c r="H364" s="309"/>
      <c r="I364" s="310"/>
      <c r="J364" s="310"/>
      <c r="K364" s="310"/>
      <c r="L364" s="310"/>
      <c r="M364" s="311"/>
      <c r="N364" s="61"/>
      <c r="P364" s="228"/>
      <c r="Q364" s="59"/>
      <c r="R364" s="142"/>
    </row>
    <row r="365" spans="1:18" s="57" customFormat="1" x14ac:dyDescent="0.35">
      <c r="A365" s="227"/>
      <c r="B365" s="57" t="s">
        <v>165</v>
      </c>
      <c r="H365" s="309"/>
      <c r="I365" s="310"/>
      <c r="J365" s="310"/>
      <c r="K365" s="310"/>
      <c r="L365" s="310"/>
      <c r="M365" s="311"/>
      <c r="N365" s="61"/>
      <c r="P365" s="228"/>
      <c r="Q365" s="59"/>
      <c r="R365" s="142"/>
    </row>
    <row r="366" spans="1:18" s="57" customFormat="1" x14ac:dyDescent="0.35">
      <c r="A366" s="227"/>
      <c r="H366" s="309"/>
      <c r="I366" s="310"/>
      <c r="J366" s="310"/>
      <c r="K366" s="310"/>
      <c r="L366" s="310"/>
      <c r="M366" s="311"/>
      <c r="N366" s="61"/>
      <c r="P366" s="228"/>
      <c r="Q366" s="59"/>
      <c r="R366" s="142"/>
    </row>
    <row r="367" spans="1:18" s="57" customFormat="1" x14ac:dyDescent="0.35">
      <c r="A367" s="227"/>
      <c r="H367" s="309"/>
      <c r="I367" s="310"/>
      <c r="J367" s="310"/>
      <c r="K367" s="310"/>
      <c r="L367" s="310"/>
      <c r="M367" s="311"/>
      <c r="N367" s="61"/>
      <c r="P367" s="228"/>
      <c r="Q367" s="59"/>
      <c r="R367" s="142"/>
    </row>
    <row r="368" spans="1:18" s="57" customFormat="1" x14ac:dyDescent="0.35">
      <c r="A368" s="227"/>
      <c r="H368" s="312"/>
      <c r="I368" s="313"/>
      <c r="J368" s="313"/>
      <c r="K368" s="313"/>
      <c r="L368" s="313"/>
      <c r="M368" s="314"/>
      <c r="N368" s="61"/>
      <c r="P368" s="228"/>
      <c r="Q368" s="59"/>
      <c r="R368" s="142"/>
    </row>
    <row r="369" spans="1:18" s="57" customFormat="1" x14ac:dyDescent="0.35">
      <c r="A369" s="227"/>
      <c r="L369" s="75"/>
      <c r="M369" s="75"/>
      <c r="N369" s="61"/>
      <c r="P369" s="228"/>
      <c r="Q369" s="59"/>
      <c r="R369" s="142"/>
    </row>
    <row r="370" spans="1:18" s="57" customFormat="1" ht="21" x14ac:dyDescent="0.5">
      <c r="A370" s="227"/>
      <c r="B370" s="305" t="s">
        <v>166</v>
      </c>
      <c r="C370" s="305"/>
      <c r="D370" s="305"/>
      <c r="E370" s="305"/>
      <c r="F370" s="305"/>
      <c r="G370" s="305"/>
      <c r="H370" s="305"/>
      <c r="I370" s="305"/>
      <c r="J370" s="305"/>
      <c r="K370" s="305"/>
      <c r="L370" s="305"/>
      <c r="M370" s="305"/>
      <c r="P370" s="228"/>
      <c r="Q370" s="59"/>
      <c r="R370" s="142"/>
    </row>
    <row r="371" spans="1:18" s="57" customFormat="1" ht="15" thickBot="1" x14ac:dyDescent="0.4">
      <c r="A371" s="227"/>
      <c r="L371" s="75"/>
      <c r="M371" s="75"/>
      <c r="P371" s="228"/>
      <c r="Q371" s="59"/>
      <c r="R371" s="142"/>
    </row>
    <row r="372" spans="1:18" s="58" customFormat="1" ht="21" customHeight="1" x14ac:dyDescent="0.45">
      <c r="A372" s="231"/>
      <c r="B372" s="32"/>
      <c r="C372" s="33"/>
      <c r="D372" s="33"/>
      <c r="E372" s="33"/>
      <c r="F372" s="33"/>
      <c r="G372" s="187" t="s">
        <v>332</v>
      </c>
      <c r="H372" s="33"/>
      <c r="I372" s="33"/>
      <c r="J372" s="33"/>
      <c r="K372" s="33"/>
      <c r="L372" s="33"/>
      <c r="M372" s="34"/>
      <c r="P372" s="271"/>
      <c r="Q372" s="77"/>
      <c r="R372" s="147"/>
    </row>
    <row r="373" spans="1:18" s="58" customFormat="1" ht="18" customHeight="1" thickBot="1" x14ac:dyDescent="0.5">
      <c r="A373" s="231"/>
      <c r="B373" s="47"/>
      <c r="C373" s="48"/>
      <c r="D373" s="48"/>
      <c r="E373" s="48"/>
      <c r="F373" s="48"/>
      <c r="G373" s="188" t="s">
        <v>1</v>
      </c>
      <c r="H373" s="48"/>
      <c r="I373" s="48"/>
      <c r="J373" s="48"/>
      <c r="K373" s="48"/>
      <c r="L373" s="188"/>
      <c r="M373" s="189"/>
      <c r="P373" s="271"/>
      <c r="Q373" s="77"/>
      <c r="R373" s="147"/>
    </row>
    <row r="374" spans="1:18" s="153" customFormat="1" ht="15" thickBot="1" x14ac:dyDescent="0.4">
      <c r="A374" s="272"/>
      <c r="B374" s="273"/>
      <c r="C374" s="273"/>
      <c r="D374" s="273"/>
      <c r="E374" s="273"/>
      <c r="F374" s="273"/>
      <c r="G374" s="273"/>
      <c r="H374" s="273"/>
      <c r="I374" s="273"/>
      <c r="J374" s="273"/>
      <c r="K374" s="273"/>
      <c r="L374" s="274"/>
      <c r="M374" s="274"/>
      <c r="N374" s="273"/>
      <c r="O374" s="273"/>
      <c r="P374" s="275"/>
      <c r="Q374" s="59"/>
      <c r="R374" s="154"/>
    </row>
  </sheetData>
  <sheetProtection algorithmName="SHA-512" hashValue="rc3ydOAmutfIWVvaa6oFZ+Naz6kFjOwUpvaG+Jw1V0mnJqRReI96CUUxEts/Bp8ba7p5WlgDynOrfaf7hh1scw==" saltValue="4MQtcLwCRg/yBLOpWT/3dw==" spinCount="100000" sheet="1" objects="1" selectLockedCells="1"/>
  <sortState xmlns:xlrd2="http://schemas.microsoft.com/office/spreadsheetml/2017/richdata2" ref="B307:B316">
    <sortCondition ref="B306:B316"/>
  </sortState>
  <mergeCells count="119">
    <mergeCell ref="B242:E242"/>
    <mergeCell ref="B243:E243"/>
    <mergeCell ref="B256:G256"/>
    <mergeCell ref="B251:F252"/>
    <mergeCell ref="B262:G262"/>
    <mergeCell ref="B263:F264"/>
    <mergeCell ref="B249:E249"/>
    <mergeCell ref="B248:E248"/>
    <mergeCell ref="B247:E247"/>
    <mergeCell ref="B246:E246"/>
    <mergeCell ref="B245:E245"/>
    <mergeCell ref="B244:E244"/>
    <mergeCell ref="B7:O7"/>
    <mergeCell ref="B8:O8"/>
    <mergeCell ref="B196:M196"/>
    <mergeCell ref="I197:I212"/>
    <mergeCell ref="E17:H17"/>
    <mergeCell ref="B19:F19"/>
    <mergeCell ref="B87:G88"/>
    <mergeCell ref="B59:C59"/>
    <mergeCell ref="B36:G36"/>
    <mergeCell ref="B58:G58"/>
    <mergeCell ref="E15:H15"/>
    <mergeCell ref="E16:H16"/>
    <mergeCell ref="E12:H12"/>
    <mergeCell ref="E13:H13"/>
    <mergeCell ref="E14:H14"/>
    <mergeCell ref="B13:D13"/>
    <mergeCell ref="B12:D12"/>
    <mergeCell ref="B16:D16"/>
    <mergeCell ref="B15:D15"/>
    <mergeCell ref="B14:D14"/>
    <mergeCell ref="B26:G28"/>
    <mergeCell ref="H30:M33"/>
    <mergeCell ref="B35:H35"/>
    <mergeCell ref="B30:F32"/>
    <mergeCell ref="H283:M284"/>
    <mergeCell ref="B277:E278"/>
    <mergeCell ref="B144:F144"/>
    <mergeCell ref="B146:F146"/>
    <mergeCell ref="H290:M292"/>
    <mergeCell ref="H286:M287"/>
    <mergeCell ref="B179:F183"/>
    <mergeCell ref="I271:N271"/>
    <mergeCell ref="H277:M279"/>
    <mergeCell ref="B151:G151"/>
    <mergeCell ref="H179:M183"/>
    <mergeCell ref="B273:E273"/>
    <mergeCell ref="H173:M177"/>
    <mergeCell ref="B173:F173"/>
    <mergeCell ref="B174:E174"/>
    <mergeCell ref="B217:G218"/>
    <mergeCell ref="B219:G220"/>
    <mergeCell ref="B222:G222"/>
    <mergeCell ref="B229:G230"/>
    <mergeCell ref="B239:H240"/>
    <mergeCell ref="B266:F267"/>
    <mergeCell ref="H266:M267"/>
    <mergeCell ref="B198:G198"/>
    <mergeCell ref="B207:G207"/>
    <mergeCell ref="B172:G172"/>
    <mergeCell ref="B166:G168"/>
    <mergeCell ref="H166:M168"/>
    <mergeCell ref="B115:F115"/>
    <mergeCell ref="B101:E101"/>
    <mergeCell ref="I101:J101"/>
    <mergeCell ref="I95:J95"/>
    <mergeCell ref="B95:E95"/>
    <mergeCell ref="B186:G186"/>
    <mergeCell ref="B135:J135"/>
    <mergeCell ref="I98:J98"/>
    <mergeCell ref="B188:F192"/>
    <mergeCell ref="H188:M192"/>
    <mergeCell ref="B370:M370"/>
    <mergeCell ref="H342:M347"/>
    <mergeCell ref="B302:G302"/>
    <mergeCell ref="B351:G351"/>
    <mergeCell ref="B304:L304"/>
    <mergeCell ref="H363:M368"/>
    <mergeCell ref="B325:L325"/>
    <mergeCell ref="H318:M323"/>
    <mergeCell ref="H353:M354"/>
    <mergeCell ref="B353:F353"/>
    <mergeCell ref="H356:M361"/>
    <mergeCell ref="B356:G357"/>
    <mergeCell ref="B254:H255"/>
    <mergeCell ref="I263:M263"/>
    <mergeCell ref="B258:G259"/>
    <mergeCell ref="B260:G261"/>
    <mergeCell ref="B301:G301"/>
    <mergeCell ref="B298:G298"/>
    <mergeCell ref="B297:G297"/>
    <mergeCell ref="B283:G284"/>
    <mergeCell ref="B286:G287"/>
    <mergeCell ref="B290:G292"/>
    <mergeCell ref="B53:F54"/>
    <mergeCell ref="H53:M55"/>
    <mergeCell ref="B55:F55"/>
    <mergeCell ref="B158:F158"/>
    <mergeCell ref="B133:E133"/>
    <mergeCell ref="B116:F116"/>
    <mergeCell ref="B170:G170"/>
    <mergeCell ref="B137:L138"/>
    <mergeCell ref="B130:E130"/>
    <mergeCell ref="B107:F107"/>
    <mergeCell ref="B110:E110"/>
    <mergeCell ref="B120:G120"/>
    <mergeCell ref="B160:G160"/>
    <mergeCell ref="B96:J96"/>
    <mergeCell ref="B136:G136"/>
    <mergeCell ref="B93:E93"/>
    <mergeCell ref="F93:H93"/>
    <mergeCell ref="F95:H95"/>
    <mergeCell ref="B98:E98"/>
    <mergeCell ref="F98:H99"/>
    <mergeCell ref="F101:H102"/>
    <mergeCell ref="B105:G105"/>
    <mergeCell ref="H114:H115"/>
    <mergeCell ref="I93:J93"/>
  </mergeCells>
  <phoneticPr fontId="23" type="noConversion"/>
  <hyperlinks>
    <hyperlink ref="K13:O13" r:id="rId1" display=" srcevaluation@readingagency.org.uk" xr:uid="{00000000-0004-0000-0000-000000000000}"/>
    <hyperlink ref="B7" r:id="rId2" display="Please email  your evaluation form to: srcevaluation@readingagency.org.uk by Wednesday 24 October 2018" xr:uid="{00000000-0004-0000-0000-000001000000}"/>
    <hyperlink ref="G372" r:id="rId3" display="Please email  your evaluation form to: srcevaluation@readingagency.org.uk by Wednesday 24 October 2018" xr:uid="{00000000-0004-0000-0000-000002000000}"/>
    <hyperlink ref="I6" r:id="rId4" xr:uid="{DD30880B-F663-4E7E-9F98-7F33A1812BC9}"/>
  </hyperlinks>
  <pageMargins left="0.25" right="0.25" top="0.75" bottom="0.75" header="0.3" footer="0.3"/>
  <pageSetup paperSize="9" scale="61" fitToHeight="0" orientation="portrait" r:id="rId5"/>
  <ignoredErrors>
    <ignoredError sqref="J47:J48 J63 J69:J73 J40:J42 J62 J50" evalError="1"/>
  </ignoredErrors>
  <drawing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HN14"/>
  <sheetViews>
    <sheetView topLeftCell="FC1" zoomScale="80" zoomScaleNormal="80" workbookViewId="0">
      <selection activeCell="FP13" sqref="FP13"/>
    </sheetView>
  </sheetViews>
  <sheetFormatPr defaultColWidth="8.81640625" defaultRowHeight="14.5" x14ac:dyDescent="0.35"/>
  <cols>
    <col min="10" max="10" width="8.26953125" customWidth="1"/>
    <col min="13" max="13" width="10.81640625" customWidth="1"/>
    <col min="20" max="21" width="8.54296875"/>
    <col min="22" max="22" width="10.453125" style="5" bestFit="1" customWidth="1"/>
    <col min="23" max="23" width="10.453125" customWidth="1"/>
    <col min="24" max="24" width="10.453125" style="55" customWidth="1"/>
    <col min="33" max="33" width="11.453125" style="5" customWidth="1"/>
    <col min="34" max="34" width="11.453125" customWidth="1"/>
    <col min="35" max="35" width="10.1796875" bestFit="1" customWidth="1"/>
    <col min="38" max="39" width="8.54296875"/>
    <col min="44" max="44" width="10.1796875" style="5" bestFit="1" customWidth="1"/>
    <col min="45" max="45" width="10.1796875" customWidth="1"/>
    <col min="46" max="46" width="10.1796875" style="55" customWidth="1"/>
    <col min="55" max="55" width="10.1796875" style="5" bestFit="1" customWidth="1"/>
    <col min="56" max="56" width="10.1796875" customWidth="1"/>
    <col min="57" max="57" width="8.81640625" style="53"/>
    <col min="59" max="59" width="8.81640625" style="53"/>
    <col min="60" max="60" width="10.81640625" customWidth="1"/>
    <col min="61" max="61" width="8.81640625" style="53"/>
    <col min="63" max="63" width="8.81640625" style="53"/>
    <col min="65" max="65" width="8.81640625" style="53"/>
    <col min="67" max="67" width="8.81640625" style="53"/>
    <col min="68" max="68" width="10.1796875" bestFit="1" customWidth="1"/>
    <col min="69" max="69" width="8.81640625" style="53"/>
    <col min="70" max="70" width="10.1796875" style="5" bestFit="1" customWidth="1"/>
    <col min="72" max="72" width="10.54296875" customWidth="1"/>
    <col min="74" max="74" width="8.81640625" customWidth="1"/>
    <col min="76" max="84" width="10.453125" customWidth="1"/>
    <col min="85" max="85" width="10.1796875" style="5" bestFit="1" customWidth="1"/>
    <col min="90" max="90" width="10.453125" customWidth="1"/>
    <col min="91" max="91" width="10" style="5" customWidth="1"/>
    <col min="106" max="109" width="8.81640625" customWidth="1"/>
    <col min="110" max="110" width="12" customWidth="1"/>
    <col min="112" max="112" width="18" customWidth="1"/>
    <col min="113" max="115" width="10.453125" customWidth="1"/>
    <col min="118" max="118" width="11" bestFit="1" customWidth="1"/>
    <col min="143" max="179" width="10.453125" customWidth="1"/>
    <col min="182" max="182" width="10.81640625" customWidth="1"/>
    <col min="183" max="183" width="15.1796875" customWidth="1"/>
  </cols>
  <sheetData>
    <row r="1" spans="1:222" s="3" customFormat="1" ht="27.65" customHeight="1" x14ac:dyDescent="0.35">
      <c r="A1" s="23" t="s">
        <v>167</v>
      </c>
      <c r="B1" s="23" t="s">
        <v>3</v>
      </c>
      <c r="C1" s="23" t="s">
        <v>4</v>
      </c>
      <c r="D1" s="23" t="s">
        <v>5</v>
      </c>
      <c r="E1" s="23" t="s">
        <v>168</v>
      </c>
      <c r="F1" s="23" t="s">
        <v>169</v>
      </c>
      <c r="G1" s="370" t="s">
        <v>170</v>
      </c>
      <c r="H1" s="370"/>
      <c r="I1" s="370"/>
      <c r="J1" s="370"/>
      <c r="K1" s="42" t="s">
        <v>171</v>
      </c>
      <c r="L1" s="41"/>
      <c r="M1" s="37" t="s">
        <v>172</v>
      </c>
      <c r="N1" s="373" t="s">
        <v>173</v>
      </c>
      <c r="O1" s="373"/>
      <c r="P1" s="373"/>
      <c r="Q1" s="373"/>
      <c r="R1" s="373"/>
      <c r="S1" s="373"/>
      <c r="T1" s="373"/>
      <c r="U1" s="373"/>
      <c r="V1" s="21" t="s">
        <v>174</v>
      </c>
      <c r="W1" s="373" t="s">
        <v>175</v>
      </c>
      <c r="X1" s="373"/>
      <c r="Y1" s="373"/>
      <c r="Z1" s="373"/>
      <c r="AA1" s="373"/>
      <c r="AB1" s="373"/>
      <c r="AC1" s="373"/>
      <c r="AD1" s="373"/>
      <c r="AE1" s="373"/>
      <c r="AF1" s="373"/>
      <c r="AG1" s="21" t="s">
        <v>174</v>
      </c>
      <c r="AH1" s="38" t="s">
        <v>176</v>
      </c>
      <c r="AI1" s="38" t="s">
        <v>177</v>
      </c>
      <c r="AJ1" s="374" t="s">
        <v>178</v>
      </c>
      <c r="AK1" s="374"/>
      <c r="AL1" s="374"/>
      <c r="AM1" s="374"/>
      <c r="AN1" s="374"/>
      <c r="AO1" s="374"/>
      <c r="AP1" s="374"/>
      <c r="AQ1" s="374"/>
      <c r="AR1" s="21" t="s">
        <v>174</v>
      </c>
      <c r="AS1" s="374" t="s">
        <v>178</v>
      </c>
      <c r="AT1" s="374"/>
      <c r="AU1" s="374"/>
      <c r="AV1" s="374"/>
      <c r="AW1" s="374"/>
      <c r="AX1" s="374"/>
      <c r="AY1" s="374"/>
      <c r="AZ1" s="374"/>
      <c r="BA1" s="374"/>
      <c r="BB1" s="374"/>
      <c r="BC1" s="21" t="s">
        <v>174</v>
      </c>
      <c r="BD1" s="38"/>
      <c r="BE1" s="51"/>
      <c r="BF1" s="38"/>
      <c r="BG1" s="51"/>
      <c r="BH1" s="38"/>
      <c r="BI1" s="51"/>
      <c r="BJ1" s="38"/>
      <c r="BK1" s="51"/>
      <c r="BL1" s="38"/>
      <c r="BM1" s="51"/>
      <c r="BN1" s="38"/>
      <c r="BO1" s="51"/>
      <c r="BP1" s="38"/>
      <c r="BQ1" s="51"/>
      <c r="BR1" s="21" t="s">
        <v>174</v>
      </c>
      <c r="BS1" s="35" t="s">
        <v>179</v>
      </c>
      <c r="BT1" s="371" t="s">
        <v>180</v>
      </c>
      <c r="BU1" s="371"/>
      <c r="BV1" s="371" t="s">
        <v>181</v>
      </c>
      <c r="BW1" s="375"/>
      <c r="BX1" s="39" t="s">
        <v>182</v>
      </c>
      <c r="BY1" s="376" t="s">
        <v>183</v>
      </c>
      <c r="BZ1" s="376"/>
      <c r="CA1" s="376"/>
      <c r="CB1" s="376"/>
      <c r="CC1" s="376"/>
      <c r="CD1" s="376"/>
      <c r="CE1" s="376"/>
      <c r="CF1" s="39"/>
      <c r="CG1" s="377" t="s">
        <v>184</v>
      </c>
      <c r="CH1" s="13" t="s">
        <v>185</v>
      </c>
      <c r="CI1" s="36" t="s">
        <v>186</v>
      </c>
      <c r="CJ1" s="372"/>
      <c r="CK1" s="372"/>
      <c r="CL1" s="372"/>
      <c r="CM1" s="21" t="s">
        <v>174</v>
      </c>
      <c r="CN1" s="36" t="s">
        <v>187</v>
      </c>
      <c r="CO1" s="36" t="s">
        <v>188</v>
      </c>
      <c r="CP1" s="36" t="s">
        <v>189</v>
      </c>
      <c r="CQ1" s="372" t="s">
        <v>190</v>
      </c>
      <c r="CR1" s="372"/>
      <c r="CS1" s="372"/>
      <c r="CT1" s="372"/>
      <c r="CU1" s="372"/>
      <c r="CV1" s="372"/>
      <c r="CW1" s="372"/>
      <c r="CX1" s="372"/>
      <c r="CY1" s="378" t="s">
        <v>191</v>
      </c>
      <c r="CZ1" s="378"/>
      <c r="DA1" s="378"/>
      <c r="DB1" s="378"/>
      <c r="DC1" s="378"/>
      <c r="DD1" s="378" t="s">
        <v>192</v>
      </c>
      <c r="DE1" s="378"/>
      <c r="DF1" s="40" t="s">
        <v>193</v>
      </c>
      <c r="DG1" s="25" t="s">
        <v>194</v>
      </c>
      <c r="DH1" s="40" t="s">
        <v>195</v>
      </c>
      <c r="DI1" s="40" t="s">
        <v>196</v>
      </c>
      <c r="DJ1" s="40" t="s">
        <v>196</v>
      </c>
      <c r="DK1" s="208"/>
      <c r="DL1" s="379" t="s">
        <v>197</v>
      </c>
      <c r="DM1" s="379"/>
      <c r="DN1" s="379"/>
      <c r="DO1" s="379"/>
      <c r="DP1" s="379"/>
      <c r="DQ1" s="208"/>
      <c r="DR1" s="379" t="s">
        <v>198</v>
      </c>
      <c r="DS1" s="379"/>
      <c r="DT1" s="379"/>
      <c r="DU1" s="379"/>
      <c r="DV1" s="379"/>
      <c r="DW1" s="208"/>
      <c r="DX1" s="379" t="s">
        <v>199</v>
      </c>
      <c r="DY1" s="379"/>
      <c r="DZ1" s="379"/>
      <c r="EA1" s="379"/>
      <c r="EB1" s="379"/>
      <c r="EC1" s="208"/>
      <c r="ED1" s="379" t="s">
        <v>200</v>
      </c>
      <c r="EE1" s="379"/>
      <c r="EF1" s="379"/>
      <c r="EG1" s="379"/>
      <c r="EH1" s="379"/>
      <c r="EI1" s="379" t="s">
        <v>109</v>
      </c>
      <c r="EJ1" s="379"/>
      <c r="EK1" s="379" t="s">
        <v>110</v>
      </c>
      <c r="EL1" s="379"/>
      <c r="EM1" s="90" t="s">
        <v>285</v>
      </c>
      <c r="EN1" s="90"/>
      <c r="EO1" s="90"/>
      <c r="EP1" s="90"/>
      <c r="EQ1" s="90"/>
      <c r="ER1" s="90"/>
      <c r="ES1" s="90"/>
      <c r="ET1" s="90"/>
      <c r="EU1" s="90"/>
      <c r="EV1" s="90" t="s">
        <v>289</v>
      </c>
      <c r="EW1" s="90"/>
      <c r="EX1" s="90"/>
      <c r="EY1" s="90"/>
      <c r="EZ1" s="90"/>
      <c r="FA1" s="90"/>
      <c r="FB1" s="90"/>
      <c r="FC1" s="90"/>
      <c r="FD1" s="90"/>
      <c r="FE1" s="90"/>
      <c r="FF1" s="90"/>
      <c r="FG1" s="90"/>
      <c r="FH1" s="90"/>
      <c r="FI1" s="90" t="s">
        <v>296</v>
      </c>
      <c r="FJ1" s="90"/>
      <c r="FK1" s="90"/>
      <c r="FL1" s="90"/>
      <c r="FM1" s="90"/>
      <c r="FN1" s="90"/>
      <c r="FO1" s="90"/>
      <c r="FP1" s="90"/>
      <c r="FQ1" s="90"/>
      <c r="FR1" s="90" t="s">
        <v>299</v>
      </c>
      <c r="FS1" s="90"/>
      <c r="FT1" s="90"/>
      <c r="FU1" s="90"/>
      <c r="FV1" s="90"/>
      <c r="FW1" s="91" t="s">
        <v>325</v>
      </c>
      <c r="FX1" s="35" t="s">
        <v>186</v>
      </c>
      <c r="FY1" s="35" t="s">
        <v>62</v>
      </c>
      <c r="FZ1" s="35" t="s">
        <v>62</v>
      </c>
      <c r="GA1" s="35" t="s">
        <v>201</v>
      </c>
      <c r="GB1" s="36" t="s">
        <v>202</v>
      </c>
      <c r="GC1" s="36" t="s">
        <v>203</v>
      </c>
      <c r="GD1" s="380" t="s">
        <v>204</v>
      </c>
      <c r="GE1" s="40" t="s">
        <v>205</v>
      </c>
      <c r="GF1" s="40" t="s">
        <v>205</v>
      </c>
      <c r="GG1" s="40" t="s">
        <v>84</v>
      </c>
      <c r="GH1" s="40" t="s">
        <v>84</v>
      </c>
      <c r="GI1" s="371" t="s">
        <v>206</v>
      </c>
      <c r="GJ1" s="371"/>
      <c r="GK1" s="371"/>
      <c r="GL1" s="371"/>
      <c r="GM1" s="371"/>
      <c r="GN1" s="371"/>
      <c r="GO1" s="371"/>
      <c r="GP1" s="371"/>
      <c r="GQ1" s="371"/>
      <c r="GR1" s="371"/>
      <c r="GS1" s="371"/>
      <c r="GT1" s="35"/>
      <c r="GU1" s="371" t="s">
        <v>207</v>
      </c>
      <c r="GV1" s="371"/>
      <c r="GW1" s="371"/>
      <c r="GX1" s="371"/>
      <c r="GY1" s="371"/>
      <c r="GZ1" s="371"/>
      <c r="HA1" s="371"/>
      <c r="HB1" s="371"/>
      <c r="HC1" s="371"/>
      <c r="HD1" s="371"/>
      <c r="HE1" s="371"/>
      <c r="HF1" s="371"/>
      <c r="HG1" s="371"/>
      <c r="HH1" s="371"/>
      <c r="HI1" s="371"/>
      <c r="HJ1" s="35"/>
      <c r="HK1" s="38">
        <v>2020</v>
      </c>
      <c r="HL1" s="38" t="s">
        <v>208</v>
      </c>
      <c r="HM1" s="38" t="s">
        <v>209</v>
      </c>
      <c r="HN1" s="38" t="s">
        <v>210</v>
      </c>
    </row>
    <row r="2" spans="1:222" s="3" customFormat="1" ht="14.5" customHeight="1" x14ac:dyDescent="0.35">
      <c r="A2" s="24"/>
      <c r="B2" s="24"/>
      <c r="C2" s="24"/>
      <c r="D2" s="24"/>
      <c r="E2" s="23"/>
      <c r="F2" s="23"/>
      <c r="G2" s="24" t="s">
        <v>211</v>
      </c>
      <c r="H2" s="24" t="s">
        <v>212</v>
      </c>
      <c r="I2" s="24" t="s">
        <v>213</v>
      </c>
      <c r="J2" s="23" t="s">
        <v>214</v>
      </c>
      <c r="K2" s="27" t="s">
        <v>90</v>
      </c>
      <c r="L2" s="23" t="s">
        <v>215</v>
      </c>
      <c r="M2" s="10"/>
      <c r="N2" s="11" t="s">
        <v>23</v>
      </c>
      <c r="O2" s="11" t="s">
        <v>22</v>
      </c>
      <c r="P2" s="11" t="s">
        <v>24</v>
      </c>
      <c r="Q2" s="11" t="s">
        <v>22</v>
      </c>
      <c r="R2" s="11" t="s">
        <v>216</v>
      </c>
      <c r="S2" s="11" t="s">
        <v>22</v>
      </c>
      <c r="T2" s="11" t="s">
        <v>217</v>
      </c>
      <c r="U2" s="11" t="s">
        <v>22</v>
      </c>
      <c r="V2" s="21" t="s">
        <v>172</v>
      </c>
      <c r="W2" s="11" t="s">
        <v>218</v>
      </c>
      <c r="X2" s="54" t="s">
        <v>22</v>
      </c>
      <c r="Y2" s="11" t="s">
        <v>219</v>
      </c>
      <c r="Z2" s="11" t="s">
        <v>22</v>
      </c>
      <c r="AA2" s="11" t="s">
        <v>220</v>
      </c>
      <c r="AB2" s="11" t="s">
        <v>22</v>
      </c>
      <c r="AC2" s="11" t="s">
        <v>221</v>
      </c>
      <c r="AD2" s="11" t="s">
        <v>22</v>
      </c>
      <c r="AE2" s="11" t="s">
        <v>222</v>
      </c>
      <c r="AF2" s="11" t="s">
        <v>22</v>
      </c>
      <c r="AG2" s="21" t="s">
        <v>172</v>
      </c>
      <c r="AH2" s="38" t="s">
        <v>223</v>
      </c>
      <c r="AI2" s="14"/>
      <c r="AJ2" s="15" t="s">
        <v>23</v>
      </c>
      <c r="AK2" s="15" t="s">
        <v>22</v>
      </c>
      <c r="AL2" s="15" t="s">
        <v>24</v>
      </c>
      <c r="AM2" s="15" t="s">
        <v>22</v>
      </c>
      <c r="AN2" s="15" t="s">
        <v>216</v>
      </c>
      <c r="AO2" s="15" t="s">
        <v>22</v>
      </c>
      <c r="AP2" s="15" t="s">
        <v>217</v>
      </c>
      <c r="AQ2" s="15" t="s">
        <v>22</v>
      </c>
      <c r="AR2" s="21" t="s">
        <v>177</v>
      </c>
      <c r="AS2" s="15" t="s">
        <v>218</v>
      </c>
      <c r="AT2" s="52" t="s">
        <v>22</v>
      </c>
      <c r="AU2" s="15" t="s">
        <v>219</v>
      </c>
      <c r="AV2" s="15" t="s">
        <v>22</v>
      </c>
      <c r="AW2" s="15" t="s">
        <v>220</v>
      </c>
      <c r="AX2" s="15" t="s">
        <v>22</v>
      </c>
      <c r="AY2" s="15" t="s">
        <v>221</v>
      </c>
      <c r="AZ2" s="15" t="s">
        <v>22</v>
      </c>
      <c r="BA2" s="15" t="s">
        <v>222</v>
      </c>
      <c r="BB2" s="15" t="s">
        <v>22</v>
      </c>
      <c r="BC2" s="21" t="s">
        <v>177</v>
      </c>
      <c r="BD2" s="38" t="s">
        <v>224</v>
      </c>
      <c r="BE2" s="52" t="s">
        <v>22</v>
      </c>
      <c r="BF2" s="38" t="s">
        <v>225</v>
      </c>
      <c r="BG2" s="52" t="s">
        <v>22</v>
      </c>
      <c r="BH2" s="38" t="s">
        <v>226</v>
      </c>
      <c r="BI2" s="52" t="s">
        <v>22</v>
      </c>
      <c r="BJ2" s="38" t="s">
        <v>227</v>
      </c>
      <c r="BK2" s="52" t="s">
        <v>22</v>
      </c>
      <c r="BL2" s="38" t="s">
        <v>228</v>
      </c>
      <c r="BM2" s="52" t="s">
        <v>22</v>
      </c>
      <c r="BN2" s="38" t="s">
        <v>229</v>
      </c>
      <c r="BO2" s="52" t="s">
        <v>22</v>
      </c>
      <c r="BP2" s="38" t="s">
        <v>230</v>
      </c>
      <c r="BQ2" s="52" t="s">
        <v>22</v>
      </c>
      <c r="BR2" s="21" t="s">
        <v>231</v>
      </c>
      <c r="BS2" s="17" t="s">
        <v>232</v>
      </c>
      <c r="BT2" s="12" t="s">
        <v>233</v>
      </c>
      <c r="BU2" s="12" t="s">
        <v>234</v>
      </c>
      <c r="BV2" s="12" t="s">
        <v>233</v>
      </c>
      <c r="BW2" s="12" t="s">
        <v>234</v>
      </c>
      <c r="BX2" s="30"/>
      <c r="BY2" s="31" t="s">
        <v>61</v>
      </c>
      <c r="BZ2" s="31" t="s">
        <v>62</v>
      </c>
      <c r="CA2" s="31" t="s">
        <v>235</v>
      </c>
      <c r="CB2" s="31" t="s">
        <v>64</v>
      </c>
      <c r="CC2" s="31" t="s">
        <v>236</v>
      </c>
      <c r="CD2" s="31" t="s">
        <v>66</v>
      </c>
      <c r="CE2" s="31" t="s">
        <v>210</v>
      </c>
      <c r="CF2" s="31" t="s">
        <v>237</v>
      </c>
      <c r="CG2" s="377"/>
      <c r="CH2" s="36" t="s">
        <v>238</v>
      </c>
      <c r="CI2" s="36" t="s">
        <v>189</v>
      </c>
      <c r="CJ2" s="16" t="s">
        <v>239</v>
      </c>
      <c r="CK2" s="16" t="s">
        <v>240</v>
      </c>
      <c r="CL2" s="16" t="s">
        <v>241</v>
      </c>
      <c r="CM2" s="21" t="s">
        <v>242</v>
      </c>
      <c r="CN2" s="36" t="s">
        <v>243</v>
      </c>
      <c r="CO2" s="36" t="s">
        <v>244</v>
      </c>
      <c r="CP2" s="22" t="s">
        <v>245</v>
      </c>
      <c r="CQ2" s="16" t="s">
        <v>246</v>
      </c>
      <c r="CR2" s="16" t="s">
        <v>84</v>
      </c>
      <c r="CS2" s="16" t="s">
        <v>247</v>
      </c>
      <c r="CT2" s="16" t="s">
        <v>86</v>
      </c>
      <c r="CU2" s="16" t="s">
        <v>248</v>
      </c>
      <c r="CV2" s="16" t="s">
        <v>249</v>
      </c>
      <c r="CW2" s="16" t="s">
        <v>250</v>
      </c>
      <c r="CX2" s="16" t="s">
        <v>251</v>
      </c>
      <c r="CY2" s="18" t="s">
        <v>252</v>
      </c>
      <c r="CZ2" s="18" t="s">
        <v>253</v>
      </c>
      <c r="DA2" s="18" t="s">
        <v>254</v>
      </c>
      <c r="DB2" s="18" t="s">
        <v>255</v>
      </c>
      <c r="DC2" s="18" t="s">
        <v>256</v>
      </c>
      <c r="DD2" s="18" t="s">
        <v>90</v>
      </c>
      <c r="DE2" s="18" t="s">
        <v>215</v>
      </c>
      <c r="DF2" s="18" t="s">
        <v>90</v>
      </c>
      <c r="DG2" s="18" t="s">
        <v>257</v>
      </c>
      <c r="DH2" s="18" t="s">
        <v>215</v>
      </c>
      <c r="DI2" s="18" t="s">
        <v>90</v>
      </c>
      <c r="DJ2" s="18" t="s">
        <v>215</v>
      </c>
      <c r="DK2" s="19" t="s">
        <v>319</v>
      </c>
      <c r="DL2" s="19" t="s">
        <v>258</v>
      </c>
      <c r="DM2" s="19" t="s">
        <v>259</v>
      </c>
      <c r="DN2" s="19" t="s">
        <v>260</v>
      </c>
      <c r="DO2" s="19" t="s">
        <v>210</v>
      </c>
      <c r="DP2" s="19" t="s">
        <v>15</v>
      </c>
      <c r="DQ2" s="19" t="s">
        <v>319</v>
      </c>
      <c r="DR2" s="19" t="s">
        <v>258</v>
      </c>
      <c r="DS2" s="19" t="s">
        <v>259</v>
      </c>
      <c r="DT2" s="19" t="s">
        <v>260</v>
      </c>
      <c r="DU2" s="19" t="s">
        <v>210</v>
      </c>
      <c r="DV2" s="19" t="s">
        <v>15</v>
      </c>
      <c r="DW2" s="19" t="s">
        <v>319</v>
      </c>
      <c r="DX2" s="20" t="s">
        <v>258</v>
      </c>
      <c r="DY2" s="20" t="s">
        <v>261</v>
      </c>
      <c r="DZ2" s="20" t="s">
        <v>262</v>
      </c>
      <c r="EA2" s="20" t="s">
        <v>210</v>
      </c>
      <c r="EB2" s="19" t="s">
        <v>15</v>
      </c>
      <c r="EC2" s="19" t="s">
        <v>319</v>
      </c>
      <c r="ED2" s="20" t="s">
        <v>258</v>
      </c>
      <c r="EE2" s="20" t="s">
        <v>261</v>
      </c>
      <c r="EF2" s="20" t="s">
        <v>262</v>
      </c>
      <c r="EG2" s="20" t="s">
        <v>210</v>
      </c>
      <c r="EH2" s="19" t="s">
        <v>15</v>
      </c>
      <c r="EI2" s="19" t="s">
        <v>321</v>
      </c>
      <c r="EJ2" s="19" t="s">
        <v>263</v>
      </c>
      <c r="EK2" s="19" t="s">
        <v>321</v>
      </c>
      <c r="EL2" s="19" t="s">
        <v>263</v>
      </c>
      <c r="EM2" s="91" t="s">
        <v>23</v>
      </c>
      <c r="EN2" s="91" t="s">
        <v>22</v>
      </c>
      <c r="EO2" s="91" t="s">
        <v>24</v>
      </c>
      <c r="EP2" s="91" t="s">
        <v>22</v>
      </c>
      <c r="EQ2" s="91" t="s">
        <v>286</v>
      </c>
      <c r="ER2" s="91" t="s">
        <v>22</v>
      </c>
      <c r="ES2" s="91" t="s">
        <v>287</v>
      </c>
      <c r="ET2" s="91" t="s">
        <v>22</v>
      </c>
      <c r="EU2" s="91" t="s">
        <v>288</v>
      </c>
      <c r="EV2" s="91" t="s">
        <v>290</v>
      </c>
      <c r="EW2" s="91" t="s">
        <v>22</v>
      </c>
      <c r="EX2" s="91">
        <v>2</v>
      </c>
      <c r="EY2" s="91" t="s">
        <v>22</v>
      </c>
      <c r="EZ2" s="92" t="s">
        <v>291</v>
      </c>
      <c r="FA2" s="91" t="s">
        <v>22</v>
      </c>
      <c r="FB2" s="91" t="s">
        <v>292</v>
      </c>
      <c r="FC2" s="91" t="s">
        <v>22</v>
      </c>
      <c r="FD2" s="91" t="s">
        <v>293</v>
      </c>
      <c r="FE2" s="91" t="s">
        <v>22</v>
      </c>
      <c r="FF2" s="91" t="s">
        <v>294</v>
      </c>
      <c r="FG2" s="91" t="s">
        <v>22</v>
      </c>
      <c r="FH2" s="91" t="s">
        <v>295</v>
      </c>
      <c r="FI2" s="94" t="s">
        <v>274</v>
      </c>
      <c r="FJ2" s="94" t="s">
        <v>277</v>
      </c>
      <c r="FK2" s="94" t="s">
        <v>276</v>
      </c>
      <c r="FL2" s="94" t="s">
        <v>322</v>
      </c>
      <c r="FM2" s="94" t="s">
        <v>323</v>
      </c>
      <c r="FN2" s="94" t="s">
        <v>324</v>
      </c>
      <c r="FO2" s="94" t="s">
        <v>278</v>
      </c>
      <c r="FP2" s="94" t="s">
        <v>210</v>
      </c>
      <c r="FQ2" s="91" t="s">
        <v>297</v>
      </c>
      <c r="FR2" s="91" t="s">
        <v>298</v>
      </c>
      <c r="FS2" s="91" t="s">
        <v>300</v>
      </c>
      <c r="FT2" s="91" t="s">
        <v>301</v>
      </c>
      <c r="FU2" s="91" t="s">
        <v>210</v>
      </c>
      <c r="FV2" s="91" t="s">
        <v>297</v>
      </c>
      <c r="FW2" s="91" t="s">
        <v>326</v>
      </c>
      <c r="FX2" s="35" t="s">
        <v>62</v>
      </c>
      <c r="FY2" s="35" t="s">
        <v>264</v>
      </c>
      <c r="FZ2" s="35" t="s">
        <v>265</v>
      </c>
      <c r="GA2" s="35" t="s">
        <v>266</v>
      </c>
      <c r="GB2" s="36" t="s">
        <v>267</v>
      </c>
      <c r="GC2" s="36" t="s">
        <v>267</v>
      </c>
      <c r="GD2" s="380"/>
      <c r="GE2" s="25" t="s">
        <v>268</v>
      </c>
      <c r="GF2" s="40" t="s">
        <v>263</v>
      </c>
      <c r="GG2" s="40" t="s">
        <v>269</v>
      </c>
      <c r="GH2" s="40" t="s">
        <v>263</v>
      </c>
      <c r="GI2" s="43" t="s">
        <v>131</v>
      </c>
      <c r="GJ2" s="44" t="s">
        <v>132</v>
      </c>
      <c r="GK2" s="43" t="s">
        <v>133</v>
      </c>
      <c r="GL2" s="45" t="s">
        <v>134</v>
      </c>
      <c r="GM2" s="45" t="s">
        <v>135</v>
      </c>
      <c r="GN2" s="43" t="s">
        <v>136</v>
      </c>
      <c r="GO2" s="43" t="s">
        <v>137</v>
      </c>
      <c r="GP2" s="43" t="s">
        <v>138</v>
      </c>
      <c r="GQ2" s="43" t="s">
        <v>139</v>
      </c>
      <c r="GR2" s="43" t="s">
        <v>140</v>
      </c>
      <c r="GS2" s="43" t="s">
        <v>141</v>
      </c>
      <c r="GT2" s="43" t="s">
        <v>210</v>
      </c>
      <c r="GU2" s="43" t="s">
        <v>144</v>
      </c>
      <c r="GV2" s="43" t="s">
        <v>145</v>
      </c>
      <c r="GW2" s="43" t="s">
        <v>124</v>
      </c>
      <c r="GX2" s="43" t="s">
        <v>146</v>
      </c>
      <c r="GY2" s="43" t="s">
        <v>147</v>
      </c>
      <c r="GZ2" s="43" t="s">
        <v>148</v>
      </c>
      <c r="HA2" s="43" t="s">
        <v>149</v>
      </c>
      <c r="HB2" s="43" t="s">
        <v>150</v>
      </c>
      <c r="HC2" s="43" t="s">
        <v>151</v>
      </c>
      <c r="HD2" s="43" t="s">
        <v>152</v>
      </c>
      <c r="HE2" s="43" t="s">
        <v>153</v>
      </c>
      <c r="HF2" s="43" t="s">
        <v>154</v>
      </c>
      <c r="HG2" s="43" t="s">
        <v>155</v>
      </c>
      <c r="HH2" s="43" t="s">
        <v>156</v>
      </c>
      <c r="HI2" s="43" t="s">
        <v>157</v>
      </c>
      <c r="HJ2" s="43" t="s">
        <v>210</v>
      </c>
      <c r="HK2" s="38" t="s">
        <v>90</v>
      </c>
      <c r="HL2" s="38" t="s">
        <v>270</v>
      </c>
      <c r="HM2" s="38" t="s">
        <v>271</v>
      </c>
      <c r="HN2" s="38" t="s">
        <v>272</v>
      </c>
    </row>
    <row r="3" spans="1:222" x14ac:dyDescent="0.35">
      <c r="B3" s="4">
        <f>'Evaluation Form'!E12</f>
        <v>0</v>
      </c>
      <c r="C3">
        <f>'Evaluation Form'!E13</f>
        <v>0</v>
      </c>
      <c r="D3">
        <f>'Evaluation Form'!E14</f>
        <v>0</v>
      </c>
      <c r="E3">
        <f>'Evaluation Form'!E15</f>
        <v>0</v>
      </c>
      <c r="F3">
        <f>'Evaluation Form'!E16</f>
        <v>0</v>
      </c>
      <c r="G3" s="2">
        <f>'Evaluation Form'!H20</f>
        <v>0</v>
      </c>
      <c r="H3" s="2">
        <f>'Evaluation Form'!H21</f>
        <v>0</v>
      </c>
      <c r="I3" s="2">
        <f>'Evaluation Form'!H22</f>
        <v>0</v>
      </c>
      <c r="J3">
        <f>'Evaluation Form'!H23</f>
        <v>0</v>
      </c>
      <c r="K3" s="26">
        <f>'Evaluation Form'!H26</f>
        <v>0</v>
      </c>
      <c r="L3">
        <f>'Evaluation Form'!H30</f>
        <v>0</v>
      </c>
      <c r="M3" s="2">
        <f>'Evaluation Form'!H36</f>
        <v>0</v>
      </c>
      <c r="N3" s="2">
        <f>'Evaluation Form'!H39</f>
        <v>0</v>
      </c>
      <c r="O3" s="1" t="e">
        <f>'Evaluation Form'!J39</f>
        <v>#DIV/0!</v>
      </c>
      <c r="P3" s="2">
        <f>'Evaluation Form'!H40</f>
        <v>0</v>
      </c>
      <c r="Q3" s="1" t="e">
        <f>'Evaluation Form'!J40</f>
        <v>#DIV/0!</v>
      </c>
      <c r="R3" s="2">
        <f>'Evaluation Form'!H41</f>
        <v>0</v>
      </c>
      <c r="S3" s="1" t="e">
        <f>'Evaluation Form'!J41</f>
        <v>#DIV/0!</v>
      </c>
      <c r="T3" s="2">
        <f>'Evaluation Form'!H42</f>
        <v>0</v>
      </c>
      <c r="U3" s="1" t="e">
        <f>'Evaluation Form'!J42</f>
        <v>#DIV/0!</v>
      </c>
      <c r="V3" s="6">
        <f>P3+N3+T3+R3</f>
        <v>0</v>
      </c>
      <c r="W3" s="2">
        <f>'Evaluation Form'!H46</f>
        <v>0</v>
      </c>
      <c r="X3" s="55" t="e">
        <f>'Evaluation Form'!J46</f>
        <v>#DIV/0!</v>
      </c>
      <c r="Y3" s="2">
        <f>'Evaluation Form'!H47</f>
        <v>0</v>
      </c>
      <c r="Z3" s="1" t="e">
        <f>'Evaluation Form'!J47</f>
        <v>#DIV/0!</v>
      </c>
      <c r="AA3" s="2">
        <f>'Evaluation Form'!H48</f>
        <v>0</v>
      </c>
      <c r="AB3" s="1" t="e">
        <f>'Evaluation Form'!J48</f>
        <v>#DIV/0!</v>
      </c>
      <c r="AC3" s="2">
        <f>'Evaluation Form'!H49</f>
        <v>0</v>
      </c>
      <c r="AD3" s="1" t="e">
        <f>'Evaluation Form'!J49</f>
        <v>#DIV/0!</v>
      </c>
      <c r="AE3" s="2">
        <f>'Evaluation Form'!H50</f>
        <v>0</v>
      </c>
      <c r="AF3" s="1" t="e">
        <f>'Evaluation Form'!J50</f>
        <v>#DIV/0!</v>
      </c>
      <c r="AG3" s="6">
        <f>AE3+AC3+AA3+Y3+W3</f>
        <v>0</v>
      </c>
      <c r="AH3" s="2">
        <f>'Evaluation Form'!H53</f>
        <v>0</v>
      </c>
      <c r="AI3" s="2">
        <f>'Evaluation Form'!H58</f>
        <v>0</v>
      </c>
      <c r="AJ3" s="2">
        <f>'Evaluation Form'!H61</f>
        <v>0</v>
      </c>
      <c r="AK3" s="1" t="e">
        <f>'Evaluation Form'!J61</f>
        <v>#DIV/0!</v>
      </c>
      <c r="AL3" s="2">
        <f>'Evaluation Form'!H62</f>
        <v>0</v>
      </c>
      <c r="AM3" s="1" t="e">
        <f>'Evaluation Form'!J62</f>
        <v>#DIV/0!</v>
      </c>
      <c r="AN3" s="2">
        <f>'Evaluation Form'!H63</f>
        <v>0</v>
      </c>
      <c r="AO3" s="1" t="e">
        <f>'Evaluation Form'!J63</f>
        <v>#DIV/0!</v>
      </c>
      <c r="AP3" s="2">
        <f>'Evaluation Form'!H64</f>
        <v>0</v>
      </c>
      <c r="AQ3" s="1" t="e">
        <f>'Evaluation Form'!J64</f>
        <v>#DIV/0!</v>
      </c>
      <c r="AR3" s="6">
        <f>AP3+AL3+AJ3+AN3</f>
        <v>0</v>
      </c>
      <c r="AS3" s="2">
        <f>'Evaluation Form'!H68</f>
        <v>0</v>
      </c>
      <c r="AT3" s="55" t="e">
        <f>'Evaluation Form'!J68</f>
        <v>#DIV/0!</v>
      </c>
      <c r="AU3" s="2">
        <f>'Evaluation Form'!H69</f>
        <v>0</v>
      </c>
      <c r="AV3" s="1" t="e">
        <f>'Evaluation Form'!J69</f>
        <v>#DIV/0!</v>
      </c>
      <c r="AW3" s="2">
        <f>'Evaluation Form'!H70</f>
        <v>0</v>
      </c>
      <c r="AX3" s="1" t="e">
        <f>'Evaluation Form'!J70</f>
        <v>#DIV/0!</v>
      </c>
      <c r="AY3" s="2">
        <f>'Evaluation Form'!H71</f>
        <v>0</v>
      </c>
      <c r="AZ3" s="1" t="e">
        <f>'Evaluation Form'!J71</f>
        <v>#DIV/0!</v>
      </c>
      <c r="BA3" s="2">
        <f>'Evaluation Form'!H72</f>
        <v>0</v>
      </c>
      <c r="BB3" s="1" t="e">
        <f>'Evaluation Form'!J72</f>
        <v>#DIV/0!</v>
      </c>
      <c r="BC3" s="6">
        <f>BA3+AY3+AW3+AU3</f>
        <v>0</v>
      </c>
      <c r="BD3" s="2">
        <f>'Evaluation Form'!H78</f>
        <v>0</v>
      </c>
      <c r="BE3" s="53" t="e">
        <f>'Evaluation Form'!J78</f>
        <v>#DIV/0!</v>
      </c>
      <c r="BF3" s="2">
        <f>'Evaluation Form'!H79</f>
        <v>0</v>
      </c>
      <c r="BG3" s="53" t="e">
        <f>'Evaluation Form'!J79</f>
        <v>#DIV/0!</v>
      </c>
      <c r="BH3" s="2">
        <f>'Evaluation Form'!H80</f>
        <v>0</v>
      </c>
      <c r="BI3" s="53" t="e">
        <f>'Evaluation Form'!J80</f>
        <v>#DIV/0!</v>
      </c>
      <c r="BJ3" s="2">
        <f>'Evaluation Form'!H81</f>
        <v>0</v>
      </c>
      <c r="BK3" s="53" t="e">
        <f>'Evaluation Form'!J81</f>
        <v>#DIV/0!</v>
      </c>
      <c r="BL3" s="2">
        <f>'Evaluation Form'!H82</f>
        <v>0</v>
      </c>
      <c r="BM3" s="53" t="e">
        <f>'Evaluation Form'!J82</f>
        <v>#DIV/0!</v>
      </c>
      <c r="BN3" s="2">
        <f>'Evaluation Form'!H83</f>
        <v>0</v>
      </c>
      <c r="BO3" s="53" t="e">
        <f>'Evaluation Form'!J83</f>
        <v>#DIV/0!</v>
      </c>
      <c r="BP3" s="2">
        <f>'Evaluation Form'!H84</f>
        <v>0</v>
      </c>
      <c r="BQ3" s="53" t="e">
        <f>'Evaluation Form'!J84</f>
        <v>#DIV/0!</v>
      </c>
      <c r="BR3" s="6">
        <f>BD3+BF3+BH3+BN3+BP3+BJ3+BL3</f>
        <v>0</v>
      </c>
      <c r="BS3">
        <f>'Evaluation Form'!H87</f>
        <v>0</v>
      </c>
      <c r="BT3">
        <f>'Evaluation Form'!I93</f>
        <v>0</v>
      </c>
      <c r="BU3">
        <f>'Evaluation Form'!I95</f>
        <v>0</v>
      </c>
      <c r="BV3" s="28">
        <f>'Evaluation Form'!I98</f>
        <v>0</v>
      </c>
      <c r="BW3">
        <f>'Evaluation Form'!I101</f>
        <v>0</v>
      </c>
      <c r="BX3" s="2">
        <f>'Evaluation Form'!H105</f>
        <v>0</v>
      </c>
      <c r="BY3" s="2">
        <f>'Evaluation Form'!H108</f>
        <v>0</v>
      </c>
      <c r="BZ3" s="2">
        <f>'Evaluation Form'!H109</f>
        <v>0</v>
      </c>
      <c r="CA3" s="2">
        <f>'Evaluation Form'!H110</f>
        <v>0</v>
      </c>
      <c r="CB3" s="2">
        <f>'Evaluation Form'!H111</f>
        <v>0</v>
      </c>
      <c r="CC3" s="2">
        <f>'Evaluation Form'!H112</f>
        <v>0</v>
      </c>
      <c r="CD3" s="2">
        <f>'Evaluation Form'!H113</f>
        <v>0</v>
      </c>
      <c r="CE3" s="2">
        <f>'Evaluation Form'!H114</f>
        <v>0</v>
      </c>
      <c r="CF3" s="2">
        <f>'Evaluation Form'!B116</f>
        <v>0</v>
      </c>
      <c r="CG3" s="6">
        <f>BY3+BZ3+CA3+CB3+CC3+CD3</f>
        <v>0</v>
      </c>
      <c r="CH3">
        <f>'Evaluation Form'!H120</f>
        <v>0</v>
      </c>
      <c r="CI3" s="2">
        <f>'Evaluation Form'!H122</f>
        <v>0</v>
      </c>
      <c r="CJ3">
        <f>'Evaluation Form'!H125</f>
        <v>0</v>
      </c>
      <c r="CK3" s="2">
        <f>+'Evaluation Form'!H126</f>
        <v>0</v>
      </c>
      <c r="CL3" s="2">
        <f>'Evaluation Form'!H127</f>
        <v>0</v>
      </c>
      <c r="CM3" s="6">
        <f>CJ3+CK3+CL3</f>
        <v>0</v>
      </c>
      <c r="CN3">
        <f>'Evaluation Form'!H130</f>
        <v>0</v>
      </c>
      <c r="CO3">
        <f>'Evaluation Form'!H133</f>
        <v>0</v>
      </c>
      <c r="CP3">
        <f>'Evaluation Form'!H136</f>
        <v>0</v>
      </c>
      <c r="CQ3">
        <f>'Evaluation Form'!H139</f>
        <v>0</v>
      </c>
      <c r="CR3">
        <f>'Evaluation Form'!H140</f>
        <v>0</v>
      </c>
      <c r="CS3">
        <f>'Evaluation Form'!H141</f>
        <v>0</v>
      </c>
      <c r="CT3">
        <f>'Evaluation Form'!H142</f>
        <v>0</v>
      </c>
      <c r="CU3" s="2">
        <f>'Evaluation Form'!B144</f>
        <v>0</v>
      </c>
      <c r="CV3" s="2">
        <f>'Evaluation Form'!H144</f>
        <v>0</v>
      </c>
      <c r="CW3" s="2">
        <f>'Evaluation Form'!B146</f>
        <v>0</v>
      </c>
      <c r="CX3" s="2">
        <f>'Evaluation Form'!H146</f>
        <v>0</v>
      </c>
      <c r="CY3">
        <f>'Evaluation Form'!H151</f>
        <v>0</v>
      </c>
      <c r="CZ3" s="2">
        <f>'Evaluation Form'!H154</f>
        <v>0</v>
      </c>
      <c r="DA3" s="2">
        <f>'Evaluation Form'!H155</f>
        <v>0</v>
      </c>
      <c r="DB3">
        <f>'Evaluation Form'!H158</f>
        <v>0</v>
      </c>
      <c r="DC3">
        <f>'Evaluation Form'!H160</f>
        <v>0</v>
      </c>
      <c r="DD3">
        <f>'Evaluation Form'!H163</f>
        <v>0</v>
      </c>
      <c r="DE3">
        <f>'Evaluation Form'!H166</f>
        <v>0</v>
      </c>
      <c r="DF3">
        <f>'Evaluation Form'!H170</f>
        <v>0</v>
      </c>
      <c r="DG3">
        <f>'Evaluation Form'!H173</f>
        <v>0</v>
      </c>
      <c r="DH3">
        <f>'Evaluation Form'!H179</f>
        <v>0</v>
      </c>
      <c r="DI3">
        <f>'Evaluation Form'!H186</f>
        <v>0</v>
      </c>
      <c r="DJ3">
        <f>'Evaluation Form'!H188</f>
        <v>0</v>
      </c>
      <c r="DK3" s="2">
        <f>'Evaluation Form'!H198</f>
        <v>0</v>
      </c>
      <c r="DL3" s="2">
        <f>'Evaluation Form'!H199</f>
        <v>0</v>
      </c>
      <c r="DM3" s="2">
        <f>'Evaluation Form'!H200</f>
        <v>0</v>
      </c>
      <c r="DN3" s="2">
        <f>'Evaluation Form'!H201</f>
        <v>0</v>
      </c>
      <c r="DO3" s="2">
        <f>'Evaluation Form'!H202</f>
        <v>0</v>
      </c>
      <c r="DP3" s="2">
        <f>'Evaluation Form'!H203</f>
        <v>0</v>
      </c>
      <c r="DQ3" s="2">
        <f>'Evaluation Form'!J198</f>
        <v>0</v>
      </c>
      <c r="DR3" s="2">
        <f>'Evaluation Form'!J199</f>
        <v>0</v>
      </c>
      <c r="DS3" s="2">
        <f>'Evaluation Form'!J200</f>
        <v>0</v>
      </c>
      <c r="DT3" s="2">
        <f>'Evaluation Form'!J201</f>
        <v>0</v>
      </c>
      <c r="DU3" s="2">
        <f>'Evaluation Form'!J202</f>
        <v>0</v>
      </c>
      <c r="DV3" s="2">
        <f>'Evaluation Form'!J203</f>
        <v>0</v>
      </c>
      <c r="DW3" s="2">
        <f>'Evaluation Form'!H207</f>
        <v>0</v>
      </c>
      <c r="DX3" s="2">
        <f>'Evaluation Form'!H208</f>
        <v>0</v>
      </c>
      <c r="DY3" s="2">
        <f>'Evaluation Form'!H209</f>
        <v>0</v>
      </c>
      <c r="DZ3" s="2">
        <f>'Evaluation Form'!H210</f>
        <v>0</v>
      </c>
      <c r="EA3" s="2">
        <f>'Evaluation Form'!H211</f>
        <v>0</v>
      </c>
      <c r="EB3" s="2">
        <f>'Evaluation Form'!H212</f>
        <v>0</v>
      </c>
      <c r="EC3" s="2">
        <f>'Evaluation Form'!J207</f>
        <v>0</v>
      </c>
      <c r="ED3" s="2">
        <f>'Evaluation Form'!J208</f>
        <v>0</v>
      </c>
      <c r="EE3" s="2">
        <f>'Evaluation Form'!J209</f>
        <v>0</v>
      </c>
      <c r="EF3" s="2">
        <f>'Evaluation Form'!J210</f>
        <v>0</v>
      </c>
      <c r="EG3" s="2">
        <f>'Evaluation Form'!J211</f>
        <v>0</v>
      </c>
      <c r="EH3" s="2">
        <f>'Evaluation Form'!J212</f>
        <v>0</v>
      </c>
      <c r="EI3" s="2">
        <f>'Evaluation Form'!H217</f>
        <v>0</v>
      </c>
      <c r="EJ3" s="2">
        <f>'Evaluation Form'!H219</f>
        <v>0</v>
      </c>
      <c r="EK3" s="2">
        <f>'Evaluation Form'!J217</f>
        <v>0</v>
      </c>
      <c r="EL3" s="2">
        <f>'Evaluation Form'!J219</f>
        <v>0</v>
      </c>
      <c r="EM3" s="2">
        <f>'Evaluation Form'!H223</f>
        <v>0</v>
      </c>
      <c r="EN3" s="1" t="e">
        <f>'Evaluation Form'!J223</f>
        <v>#DIV/0!</v>
      </c>
      <c r="EO3" s="2">
        <f>'Evaluation Form'!H224</f>
        <v>0</v>
      </c>
      <c r="EP3" s="1" t="e">
        <f>'Evaluation Form'!J224</f>
        <v>#DIV/0!</v>
      </c>
      <c r="EQ3" s="2">
        <f>'Evaluation Form'!H225</f>
        <v>0</v>
      </c>
      <c r="ER3" s="1" t="e">
        <f>'Evaluation Form'!J225</f>
        <v>#DIV/0!</v>
      </c>
      <c r="ES3" s="2">
        <f>'Evaluation Form'!H226</f>
        <v>0</v>
      </c>
      <c r="ET3" s="1" t="e">
        <f>'Evaluation Form'!J226</f>
        <v>#DIV/0!</v>
      </c>
      <c r="EU3" s="2">
        <f>EM3+EO3+EQ3+ES3</f>
        <v>0</v>
      </c>
      <c r="EV3" s="2">
        <f>'Evaluation Form'!H231</f>
        <v>0</v>
      </c>
      <c r="EW3" s="1" t="e">
        <f>'Evaluation Form'!J231</f>
        <v>#DIV/0!</v>
      </c>
      <c r="EX3" s="2">
        <f>'Evaluation Form'!H232</f>
        <v>0</v>
      </c>
      <c r="EY3" s="1" t="e">
        <f>'Evaluation Form'!J232</f>
        <v>#DIV/0!</v>
      </c>
      <c r="EZ3" s="2">
        <f>'Evaluation Form'!H233</f>
        <v>0</v>
      </c>
      <c r="FA3" s="1" t="e">
        <f>'Evaluation Form'!J233</f>
        <v>#DIV/0!</v>
      </c>
      <c r="FB3" s="2">
        <f>'Evaluation Form'!H234</f>
        <v>0</v>
      </c>
      <c r="FC3" s="1" t="e">
        <f>'Evaluation Form'!J234</f>
        <v>#DIV/0!</v>
      </c>
      <c r="FD3" s="2">
        <f>'Evaluation Form'!H235</f>
        <v>0</v>
      </c>
      <c r="FE3" s="1" t="e">
        <f>'Evaluation Form'!J235</f>
        <v>#DIV/0!</v>
      </c>
      <c r="FF3" s="2">
        <f>'Evaluation Form'!H236</f>
        <v>0</v>
      </c>
      <c r="FG3" s="1" t="e">
        <f>'Evaluation Form'!J236</f>
        <v>#DIV/0!</v>
      </c>
      <c r="FH3" s="2">
        <f>EV3+EX3+EZ3+FB3+FD3+FF3</f>
        <v>0</v>
      </c>
      <c r="FI3" s="2">
        <f>'Evaluation Form'!H242</f>
        <v>0</v>
      </c>
      <c r="FJ3" s="2">
        <f>'Evaluation Form'!H243</f>
        <v>0</v>
      </c>
      <c r="FK3" s="2">
        <f>'Evaluation Form'!H244</f>
        <v>0</v>
      </c>
      <c r="FL3" s="2">
        <f>'Evaluation Form'!H245</f>
        <v>0</v>
      </c>
      <c r="FM3" s="2">
        <f>'Evaluation Form'!H246</f>
        <v>0</v>
      </c>
      <c r="FN3" s="2">
        <f>'Evaluation Form'!H247</f>
        <v>0</v>
      </c>
      <c r="FO3" s="2">
        <f>'Evaluation Form'!H248</f>
        <v>0</v>
      </c>
      <c r="FP3" s="2">
        <f>'Evaluation Form'!H249</f>
        <v>0</v>
      </c>
      <c r="FQ3" s="2">
        <f>'Evaluation Form'!B251</f>
        <v>0</v>
      </c>
      <c r="FR3" s="2">
        <f>'Evaluation Form'!H256</f>
        <v>0</v>
      </c>
      <c r="FS3" s="2">
        <f>'Evaluation Form'!H258</f>
        <v>0</v>
      </c>
      <c r="FT3" s="2">
        <f>'Evaluation Form'!H260</f>
        <v>0</v>
      </c>
      <c r="FU3" s="2">
        <f>'Evaluation Form'!H262</f>
        <v>0</v>
      </c>
      <c r="FV3" s="2">
        <f>'Evaluation Form'!B263</f>
        <v>0</v>
      </c>
      <c r="FW3" s="2">
        <f>'Evaluation Form'!H266</f>
        <v>0</v>
      </c>
      <c r="FX3">
        <f>'Evaluation Form'!H271</f>
        <v>0</v>
      </c>
      <c r="FY3">
        <f>'Evaluation Form'!H273</f>
        <v>0</v>
      </c>
      <c r="FZ3">
        <f>'Evaluation Form'!H275</f>
        <v>0</v>
      </c>
      <c r="GA3">
        <f>'Evaluation Form'!H277</f>
        <v>0</v>
      </c>
      <c r="GB3">
        <f>+'Evaluation Form'!H283</f>
        <v>0</v>
      </c>
      <c r="GC3">
        <f>+'Evaluation Form'!H286</f>
        <v>0</v>
      </c>
      <c r="GD3">
        <f>+'Evaluation Form'!H290</f>
        <v>0</v>
      </c>
      <c r="GE3">
        <f>'Evaluation Form'!H297</f>
        <v>0</v>
      </c>
      <c r="GF3">
        <f>'Evaluation Form'!H298</f>
        <v>0</v>
      </c>
      <c r="GG3">
        <f>'Evaluation Form'!H301</f>
        <v>0</v>
      </c>
      <c r="GH3">
        <f>'Evaluation Form'!H302</f>
        <v>0</v>
      </c>
      <c r="GI3">
        <f>'Evaluation Form'!H306</f>
        <v>0</v>
      </c>
      <c r="GJ3">
        <f>'Evaluation Form'!H307</f>
        <v>0</v>
      </c>
      <c r="GK3">
        <f>'Evaluation Form'!H308</f>
        <v>0</v>
      </c>
      <c r="GL3">
        <f>'Evaluation Form'!H309</f>
        <v>0</v>
      </c>
      <c r="GM3">
        <f>'Evaluation Form'!H310</f>
        <v>0</v>
      </c>
      <c r="GN3">
        <f>'Evaluation Form'!H311</f>
        <v>0</v>
      </c>
      <c r="GO3">
        <f>'Evaluation Form'!H312</f>
        <v>0</v>
      </c>
      <c r="GP3">
        <f>'Evaluation Form'!H313</f>
        <v>0</v>
      </c>
      <c r="GQ3">
        <f>'Evaluation Form'!H314</f>
        <v>0</v>
      </c>
      <c r="GR3">
        <f>'Evaluation Form'!H315</f>
        <v>0</v>
      </c>
      <c r="GS3">
        <f>'Evaluation Form'!H316</f>
        <v>0</v>
      </c>
      <c r="GT3">
        <f>'Evaluation Form'!H318</f>
        <v>0</v>
      </c>
      <c r="GU3">
        <f>'Evaluation Form'!H326</f>
        <v>0</v>
      </c>
      <c r="GV3">
        <f>'Evaluation Form'!H327</f>
        <v>0</v>
      </c>
      <c r="GW3">
        <f>'Evaluation Form'!H328</f>
        <v>0</v>
      </c>
      <c r="GX3">
        <f>'Evaluation Form'!H329</f>
        <v>0</v>
      </c>
      <c r="GY3">
        <f>'Evaluation Form'!H330</f>
        <v>0</v>
      </c>
      <c r="GZ3">
        <f>'Evaluation Form'!H331</f>
        <v>0</v>
      </c>
      <c r="HA3">
        <f>'Evaluation Form'!H332</f>
        <v>0</v>
      </c>
      <c r="HB3">
        <f>'Evaluation Form'!H333</f>
        <v>0</v>
      </c>
      <c r="HC3">
        <f>'Evaluation Form'!H334</f>
        <v>0</v>
      </c>
      <c r="HD3">
        <f>'Evaluation Form'!H335</f>
        <v>0</v>
      </c>
      <c r="HE3">
        <f>'Evaluation Form'!H336</f>
        <v>0</v>
      </c>
      <c r="HF3">
        <f>'Evaluation Form'!H337</f>
        <v>0</v>
      </c>
      <c r="HG3">
        <f>'Evaluation Form'!H338</f>
        <v>0</v>
      </c>
      <c r="HH3">
        <f>'Evaluation Form'!H339</f>
        <v>0</v>
      </c>
      <c r="HI3">
        <f>'Evaluation Form'!H340</f>
        <v>0</v>
      </c>
      <c r="HJ3">
        <f>'Evaluation Form'!H342</f>
        <v>0</v>
      </c>
      <c r="HK3">
        <f>'Evaluation Form'!H351</f>
        <v>0</v>
      </c>
      <c r="HL3">
        <f>'Evaluation Form'!H353</f>
        <v>0</v>
      </c>
      <c r="HM3">
        <f>'Evaluation Form'!H356</f>
        <v>0</v>
      </c>
      <c r="HN3">
        <f>'Evaluation Form'!H363</f>
        <v>0</v>
      </c>
    </row>
    <row r="11" spans="1:222" x14ac:dyDescent="0.35">
      <c r="FI11" s="93"/>
      <c r="FJ11" s="93"/>
      <c r="FK11" s="93"/>
      <c r="FL11" s="93"/>
      <c r="FM11" s="93"/>
      <c r="FN11" s="93"/>
      <c r="FO11" s="93"/>
      <c r="FP11" s="93"/>
    </row>
    <row r="12" spans="1:222" x14ac:dyDescent="0.35">
      <c r="FI12" s="93"/>
      <c r="FJ12" s="93"/>
      <c r="FK12" s="93"/>
      <c r="FL12" s="93"/>
      <c r="FM12" s="93"/>
      <c r="FN12" s="93"/>
      <c r="FO12" s="93"/>
      <c r="FP12" s="93"/>
    </row>
    <row r="13" spans="1:222" x14ac:dyDescent="0.35">
      <c r="FI13" s="93"/>
      <c r="FJ13" s="93"/>
      <c r="FK13" s="93"/>
      <c r="FL13" s="93"/>
      <c r="FM13" s="93"/>
      <c r="FN13" s="93"/>
      <c r="FO13" s="93"/>
      <c r="FP13" s="93"/>
    </row>
    <row r="14" spans="1:222" x14ac:dyDescent="0.35">
      <c r="FI14" s="93"/>
      <c r="FJ14" s="93"/>
      <c r="FK14" s="93"/>
      <c r="FL14" s="93"/>
      <c r="FM14" s="93"/>
      <c r="FN14" s="93"/>
      <c r="FO14" s="93"/>
      <c r="FP14" s="93"/>
    </row>
  </sheetData>
  <sheetProtection algorithmName="SHA-512" hashValue="i+ccPMcHNF5naG7WkX8P8AhYGZaj+0TUBCGrjHqFt/VrmJlxe2mC1l1MDY6p1SpsujxOLM5ZFam+3UQW6f+QXg==" saltValue="aw1oV66CV6BWOXK+7p5Ysg==" spinCount="100000" sheet="1" selectLockedCells="1"/>
  <mergeCells count="22">
    <mergeCell ref="DX1:EB1"/>
    <mergeCell ref="ED1:EH1"/>
    <mergeCell ref="GU1:HI1"/>
    <mergeCell ref="DL1:DP1"/>
    <mergeCell ref="GI1:GS1"/>
    <mergeCell ref="GD1:GD2"/>
    <mergeCell ref="DR1:DV1"/>
    <mergeCell ref="EI1:EJ1"/>
    <mergeCell ref="EK1:EL1"/>
    <mergeCell ref="CQ1:CX1"/>
    <mergeCell ref="BY1:CE1"/>
    <mergeCell ref="CG1:CG2"/>
    <mergeCell ref="CY1:DC1"/>
    <mergeCell ref="DD1:DE1"/>
    <mergeCell ref="G1:J1"/>
    <mergeCell ref="BT1:BU1"/>
    <mergeCell ref="CJ1:CL1"/>
    <mergeCell ref="N1:U1"/>
    <mergeCell ref="AJ1:AQ1"/>
    <mergeCell ref="BV1:BW1"/>
    <mergeCell ref="W1:AF1"/>
    <mergeCell ref="AS1:BB1"/>
  </mergeCells>
  <pageMargins left="0.7" right="0.7" top="0.75" bottom="0.75" header="0.3" footer="0.3"/>
  <pageSetup paperSize="9" orientation="landscape" r:id="rId1"/>
  <ignoredErrors>
    <ignoredError sqref="O3" evalErro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05FBA1C603EEA499CBF596389E140D1" ma:contentTypeVersion="18" ma:contentTypeDescription="Create a new document." ma:contentTypeScope="" ma:versionID="03a984162d49817c3d9d82b4cb4c5438">
  <xsd:schema xmlns:xsd="http://www.w3.org/2001/XMLSchema" xmlns:xs="http://www.w3.org/2001/XMLSchema" xmlns:p="http://schemas.microsoft.com/office/2006/metadata/properties" xmlns:ns2="88329ebe-eddf-4a13-9155-b00765335f16" xmlns:ns3="d3493080-8355-45f9-82a1-ed57c908bae9" targetNamespace="http://schemas.microsoft.com/office/2006/metadata/properties" ma:root="true" ma:fieldsID="e4ab86ad42d488098df50cbc9428d7ee" ns2:_="" ns3:_="">
    <xsd:import namespace="88329ebe-eddf-4a13-9155-b00765335f16"/>
    <xsd:import namespace="d3493080-8355-45f9-82a1-ed57c908bae9"/>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8329ebe-eddf-4a13-9155-b00765335f16"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LastSharedByUser" ma:index="10" nillable="true" ma:displayName="Last Shared By User" ma:description="" ma:internalName="LastSharedByUser" ma:readOnly="true">
      <xsd:simpleType>
        <xsd:restriction base="dms:Note">
          <xsd:maxLength value="255"/>
        </xsd:restriction>
      </xsd:simpleType>
    </xsd:element>
    <xsd:element name="LastSharedByTime" ma:index="11" nillable="true" ma:displayName="Last Shared By Time" ma:description="" ma:internalName="LastSharedByTime" ma:readOnly="true">
      <xsd:simpleType>
        <xsd:restriction base="dms:DateTime"/>
      </xsd:simpleType>
    </xsd:element>
    <xsd:element name="TaxCatchAll" ma:index="25" nillable="true" ma:displayName="Taxonomy Catch All Column" ma:hidden="true" ma:list="{326218f1-32cf-468b-a60d-5427b163251e}" ma:internalName="TaxCatchAll" ma:showField="CatchAllData" ma:web="88329ebe-eddf-4a13-9155-b00765335f1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493080-8355-45f9-82a1-ed57c908bae9"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Location" ma:index="16" nillable="true" ma:displayName="MediaServiceLocation" ma:description="" ma:internalName="MediaServiceLocation" ma:readOnly="true">
      <xsd:simpleType>
        <xsd:restriction base="dms:Text"/>
      </xsd:simpleType>
    </xsd:element>
    <xsd:element name="MediaServiceOCR" ma:index="17" nillable="true" ma:displayName="MediaServiceOCR" ma:internalName="MediaServiceOCR" ma:readOnly="true">
      <xsd:simpleType>
        <xsd:restriction base="dms:Note">
          <xsd:maxLength value="255"/>
        </xsd:restriction>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021c833-ab33-4879-862a-6dff463a2d5f"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88329ebe-eddf-4a13-9155-b00765335f16">
      <UserInfo>
        <DisplayName>Sue Wilkinson</DisplayName>
        <AccountId>29</AccountId>
        <AccountType/>
      </UserInfo>
      <UserInfo>
        <DisplayName>Debbie Hicks</DisplayName>
        <AccountId>45</AccountId>
        <AccountType/>
      </UserInfo>
      <UserInfo>
        <DisplayName>Anne Sarrag</DisplayName>
        <AccountId>62</AccountId>
        <AccountType/>
      </UserInfo>
      <UserInfo>
        <DisplayName>Claire Styles</DisplayName>
        <AccountId>37</AccountId>
        <AccountType/>
      </UserInfo>
      <UserInfo>
        <DisplayName>Sharon Hardwick</DisplayName>
        <AccountId>46</AccountId>
        <AccountType/>
      </UserInfo>
      <UserInfo>
        <DisplayName>Rose Attu</DisplayName>
        <AccountId>24</AccountId>
        <AccountType/>
      </UserInfo>
      <UserInfo>
        <DisplayName>Emma Braithwaite</DisplayName>
        <AccountId>338</AccountId>
        <AccountType/>
      </UserInfo>
      <UserInfo>
        <DisplayName>Carina Spaulding</DisplayName>
        <AccountId>656</AccountId>
        <AccountType/>
      </UserInfo>
      <UserInfo>
        <DisplayName>Chris Cherry</DisplayName>
        <AccountId>43</AccountId>
        <AccountType/>
      </UserInfo>
      <UserInfo>
        <DisplayName>Matilda Finch</DisplayName>
        <AccountId>5178</AccountId>
        <AccountType/>
      </UserInfo>
      <UserInfo>
        <DisplayName>Whitney Southern</DisplayName>
        <AccountId>3806</AccountId>
        <AccountType/>
      </UserInfo>
      <UserInfo>
        <DisplayName>Business Support</DisplayName>
        <AccountId>4330</AccountId>
        <AccountType/>
      </UserInfo>
      <UserInfo>
        <DisplayName>Chloe Budd</DisplayName>
        <AccountId>2650</AccountId>
        <AccountType/>
      </UserInfo>
      <UserInfo>
        <DisplayName>Sophie Field</DisplayName>
        <AccountId>2691</AccountId>
        <AccountType/>
      </UserInfo>
    </SharedWithUsers>
    <lcf76f155ced4ddcb4097134ff3c332f xmlns="d3493080-8355-45f9-82a1-ed57c908bae9">
      <Terms xmlns="http://schemas.microsoft.com/office/infopath/2007/PartnerControls"/>
    </lcf76f155ced4ddcb4097134ff3c332f>
    <TaxCatchAll xmlns="88329ebe-eddf-4a13-9155-b00765335f1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25901C7-FC7B-433E-9BF6-7232D5D18D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8329ebe-eddf-4a13-9155-b00765335f16"/>
    <ds:schemaRef ds:uri="d3493080-8355-45f9-82a1-ed57c908ba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A07556-4DFE-4F55-86FB-EBF6D0A8A1D4}">
  <ds:schemaRefs>
    <ds:schemaRef ds:uri="http://purl.org/dc/dcmitype/"/>
    <ds:schemaRef ds:uri="http://schemas.microsoft.com/office/2006/documentManagement/types"/>
    <ds:schemaRef ds:uri="http://www.w3.org/XML/1998/namespace"/>
    <ds:schemaRef ds:uri="http://schemas.microsoft.com/office/infopath/2007/PartnerControls"/>
    <ds:schemaRef ds:uri="http://purl.org/dc/elements/1.1/"/>
    <ds:schemaRef ds:uri="http://purl.org/dc/terms/"/>
    <ds:schemaRef ds:uri="http://schemas.openxmlformats.org/package/2006/metadata/core-properties"/>
    <ds:schemaRef ds:uri="d3493080-8355-45f9-82a1-ed57c908bae9"/>
    <ds:schemaRef ds:uri="88329ebe-eddf-4a13-9155-b00765335f16"/>
    <ds:schemaRef ds:uri="http://schemas.microsoft.com/office/2006/metadata/properties"/>
  </ds:schemaRefs>
</ds:datastoreItem>
</file>

<file path=customXml/itemProps3.xml><?xml version="1.0" encoding="utf-8"?>
<ds:datastoreItem xmlns:ds="http://schemas.openxmlformats.org/officeDocument/2006/customXml" ds:itemID="{3E94E85A-4350-4B21-85B5-9B577793AC7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2" baseType="variant">
      <vt:variant>
        <vt:lpstr>Worksheets</vt:lpstr>
      </vt:variant>
      <vt:variant>
        <vt:i4>2</vt:i4>
      </vt:variant>
    </vt:vector>
  </HeadingPairs>
  <TitlesOfParts>
    <vt:vector size="2" baseType="lpstr">
      <vt:lpstr>Evaluation Form</vt:lpstr>
      <vt:lpstr>Output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Sophie Field</cp:lastModifiedBy>
  <cp:revision/>
  <dcterms:created xsi:type="dcterms:W3CDTF">2013-02-18T11:37:40Z</dcterms:created>
  <dcterms:modified xsi:type="dcterms:W3CDTF">2022-06-24T08:57:30Z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0x010100605FBA1C603EEA499CBF596389E140D1</vt:lpwstr>
  </property>
  <property fmtid="{D5CDD505-2E9C-101B-9397-08002B2CF9AE}" pid="3" name="MediaServiceImageTags">
    <vt:lpwstr/>
  </property>
</Properties>
</file>